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5" yWindow="75" windowWidth="14085" windowHeight="12405"/>
  </bookViews>
  <sheets>
    <sheet name="Бюджет" sheetId="1" r:id="rId1"/>
  </sheets>
  <definedNames>
    <definedName name="Z_24A7EDD9_FFD5_4116_98F7_F9A533F649B6_.wvu.Cols" localSheetId="0" hidden="1">Бюджет!$H:$J,Бюджет!$O:$R</definedName>
    <definedName name="Z_24A7EDD9_FFD5_4116_98F7_F9A533F649B6_.wvu.PrintTitles" localSheetId="0" hidden="1">Бюджет!$7:$7</definedName>
    <definedName name="Z_24A7EDD9_FFD5_4116_98F7_F9A533F649B6_.wvu.Rows" localSheetId="0" hidden="1">Бюджет!$64:$64</definedName>
    <definedName name="Z_3842480D_ED71_4512_B265_38EE01C5F8E2_.wvu.Cols" localSheetId="0" hidden="1">Бюджет!$H:$J,Бюджет!$O:$R</definedName>
    <definedName name="Z_3842480D_ED71_4512_B265_38EE01C5F8E2_.wvu.PrintTitles" localSheetId="0" hidden="1">Бюджет!$7:$7</definedName>
    <definedName name="Z_3842480D_ED71_4512_B265_38EE01C5F8E2_.wvu.Rows" localSheetId="0" hidden="1">Бюджет!$64:$64</definedName>
    <definedName name="_xlnm.Print_Titles" localSheetId="0">Бюджет!$7:$7</definedName>
  </definedNames>
  <calcPr calcId="124519"/>
  <customWorkbookViews>
    <customWorkbookView name="022204 - Личное представление" guid="{24A7EDD9-FFD5-4116-98F7-F9A533F649B6}" mergeInterval="0" personalView="1" maximized="1" xWindow="1" yWindow="1" windowWidth="1916" windowHeight="850" activeSheetId="1"/>
    <customWorkbookView name="022201 - Личное представление" guid="{3842480D-ED71-4512-B265-38EE01C5F8E2}" mergeInterval="0" personalView="1" maximized="1" xWindow="1" yWindow="1" windowWidth="1920" windowHeight="850" activeSheetId="1"/>
  </customWorkbookViews>
</workbook>
</file>

<file path=xl/calcChain.xml><?xml version="1.0" encoding="utf-8"?>
<calcChain xmlns="http://schemas.openxmlformats.org/spreadsheetml/2006/main">
  <c r="M14" i="1"/>
  <c r="L14"/>
  <c r="M26"/>
  <c r="M9" l="1"/>
  <c r="M10"/>
  <c r="M11"/>
  <c r="M12"/>
  <c r="M13"/>
  <c r="M15"/>
  <c r="M16"/>
  <c r="M17"/>
  <c r="M18"/>
  <c r="M19"/>
  <c r="M20"/>
  <c r="M21"/>
  <c r="M22"/>
  <c r="M23"/>
  <c r="M24"/>
  <c r="M25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8"/>
  <c r="L65"/>
  <c r="L9"/>
  <c r="L10"/>
  <c r="L11"/>
  <c r="L12"/>
  <c r="L13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8"/>
</calcChain>
</file>

<file path=xl/sharedStrings.xml><?xml version="1.0" encoding="utf-8"?>
<sst xmlns="http://schemas.openxmlformats.org/spreadsheetml/2006/main" count="205" uniqueCount="105">
  <si>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</si>
  <si>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</si>
  <si>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</si>
  <si>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</si>
  <si>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</si>
  <si>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</si>
  <si>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</si>
  <si>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</si>
  <si>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</si>
  <si>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</si>
  <si>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</si>
  <si>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</si>
  <si>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</si>
  <si>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</si>
  <si>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</si>
  <si>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</si>
  <si>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</si>
  <si>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</si>
  <si>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</si>
  <si>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</si>
  <si>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</si>
  <si>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</si>
  <si>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</si>
  <si>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</si>
  <si>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</si>
  <si>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</si>
  <si>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</si>
  <si>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</si>
  <si>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</si>
  <si>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</si>
  <si>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</si>
  <si>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</si>
  <si>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</si>
  <si>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</si>
  <si>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</si>
  <si>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</si>
  <si>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</si>
  <si>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</si>
  <si>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</si>
  <si>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</si>
  <si>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</si>
  <si>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</si>
  <si>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</si>
  <si>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</si>
  <si>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</si>
  <si>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</si>
  <si>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</si>
  <si>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</si>
  <si>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</si>
  <si>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</si>
  <si>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</si>
  <si>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</si>
  <si>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</si>
  <si>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</si>
  <si>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</si>
  <si>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</si>
  <si>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</si>
  <si>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</si>
  <si>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</si>
  <si>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</si>
  <si>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</si>
  <si>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</si>
  <si>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</si>
  <si>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</si>
  <si>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</si>
  <si>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ПР</t>
  </si>
  <si>
    <t>Рз</t>
  </si>
  <si>
    <t>Наименование</t>
  </si>
  <si>
    <t>(в рублях)</t>
  </si>
  <si>
    <t>Анализ исполнения расходов по разделам и  подразделам классификации расходов бюджета муниципального образования Кондинский район за 2018 год</t>
  </si>
  <si>
    <t xml:space="preserve"> </t>
  </si>
  <si>
    <t>Уточненный план</t>
  </si>
  <si>
    <t>Исполненно</t>
  </si>
  <si>
    <t>% исп.к первонач.утв.плану</t>
  </si>
  <si>
    <t>% исп.к уточ.плану</t>
  </si>
  <si>
    <t xml:space="preserve">пояснения различий между первонач. утв. показателями  и их фактич. значениями (+; - 5% и более) </t>
  </si>
  <si>
    <t>х</t>
  </si>
  <si>
    <t>Первоначальный бюджет</t>
  </si>
  <si>
    <t>Увеличение расходов на заработную плату и начисления на выплаты по оплате труда в связи с выплатой премии по итогам работы за 2018 год</t>
  </si>
  <si>
    <t>Увеличение расходов обусловлено избранием председателя Думы Кондинского района (на постоянной основе)</t>
  </si>
  <si>
    <t>Расходы отражены в других разделах подразделах функциональной классификации расходов бюджета муниципального образования Кондинский район</t>
  </si>
  <si>
    <t>Низкий процент исполнения наблюдается по причине невостребованности бюджетных ассигнований по данному виду направления расходов</t>
  </si>
  <si>
    <t>Средства резерва материальных ресурсов (запасов) муниципального образования Кондинский район, согласно нормативов установленных постановлением администрации Кондинского района от 01.08.2013 №1642  «О создании резерва материальных ресурсов (запасов) муниципального образования Кондинский район»</t>
  </si>
  <si>
    <t>-</t>
  </si>
  <si>
    <t>руб.</t>
  </si>
  <si>
    <t>Увеличение бюджетных ассигнований обусловлено поступлением субсидии из бюджета автономного округа на реализацию мероприятий по выкупу жилых помещений для расселения граждан, проживающих в жилых помещениях непригодных для проживания, предоставления жилья по договору социального найма, найма жилых помещений для предоставления для служебного пользования  в рамках подпрограммы "Содействие развитию жилищного строительства" муниципальной программы Кондинского района "Обеспечение доступным и комфортным жильем жителей Кондинского района на 2017-2019 годы и на период до 2020 года"</t>
  </si>
  <si>
    <t>Увеличение бюджетных ассигнований обусловлено предоставлением бюджету муниципального образования Кондинский район иных межбюджетных трансфертов за счет средств резервного фонда Правительства Ханты-Мансийского автономного округа - Югры (Распор. Пр-ва ХМАО-Югры от 25.10.2018 г. №571-рп)</t>
  </si>
  <si>
    <t>Увеличение бюджетных ассигнование за счет переходящего остатка средств местного бюджета на 01.01.2018 года для покрытия дефицита по предоставлению субсидий предприятиям-перевозчикам автомобильного, воздушного и водного транспорта.</t>
  </si>
  <si>
    <t xml:space="preserve"> -</t>
  </si>
  <si>
    <t>увеличение плановых назначений за счет переходящего остатка средств местного бюджета на 01.01.2018 года для покрытия дефицита по содержанию учреждений образования</t>
  </si>
  <si>
    <t>Увеличение бюджетных ассигнований на основании распоряжения Правительства ХМАО-Югры от 22.05.2018 года №241-рп о дополнительном соглашении №7 о формировании социальных проектов ХМАО-Югры к соглашению о сотрудничестве от 23.05.2014 года между Правительством ХМАО-Югры и ПАО «Нефтяная компания «Роснефть» на строительство лыжной базы пгт Междуреченский. Низкий процент исполнения наблюдается в части мероприятия по выкупу объекта лыжная база пгт. Междуреченский.  Процедура выкупа будет произведена в 2019 году</t>
  </si>
  <si>
    <t>Увеличение к первоначально утвержденному бюджету сложислось в связи с обспечением бюджетными ассигнованиями принятых расходных обязательств в декабре 2018 года</t>
  </si>
  <si>
    <t>Увеличение плановых назначений для обеспечения обязательств по привлеченным в 2018 году бюджетным кредитам</t>
  </si>
  <si>
    <t xml:space="preserve">Увеличение к первоначально утвержденному бюджету сложислось в связи с обспечением бюджетными ассигнованиями для оплаты услуг СМИ по информированию населения во вотором полугодии 2018 года </t>
  </si>
  <si>
    <t>Увеличение плановых назначений на основании уведомлений Департамента финансов Ханты-Мансийского автономного округа - Югры об изменении сводной бюджетной росписи расходов</t>
  </si>
  <si>
    <t>Увеличение бюджетных ассигнований на основании уведомлений Департамента финансов Ханты-Мансийского автономного округа - Югры об изменении сводной бюджетной росписи расходов</t>
  </si>
  <si>
    <t>Уменьшение бюджетных ассигнований на основании уведомлений Департамента финансов Ханты-Мансийского автономного округа - Югры об изменении сводной бюджетной росписи расходов. Низкий процент исполнения наблюдается в части мероприятий по содействию трудоустройству граждан . Оплата осуществлялась по факту заключенных договоров.</t>
  </si>
  <si>
    <t>Увеличение бюджетных ассигнований за счет переходящего остатка средств местного бюджета по поступлениям в бюджет акцизов для последующего перераспределения средств на решение вопросов по дорожной деятельности</t>
  </si>
  <si>
    <t>Увеличение плановых назначений в связи с перемещением с РзПр 0412 расходов на организацию предоставления государственных услуг в многофункциональных центрах предоставления государственных и муниципальных услуг. Снижен процент исполнения по причине длительности проведения конкурсных процедур</t>
  </si>
  <si>
    <t>Увеличение плановых назначение за счет переходящего остатка на покрытие дефицита бюджета. Снижен процент исполнения, в связи с проведением оптимизационных мероприятий.</t>
  </si>
  <si>
    <t>Уменьшение плановых назначений в связи с уточнением РзПр по расходам на организацию предоставления государственных услуг в многофункциональных центрах предоставления государственных и муниципальных услуг (перемещение на РзПр 0113)</t>
  </si>
  <si>
    <t>Увеличение плановых назначений на основании Дополнительного соглашения № 6 о финансировании социальных проектов Ханты-Мансийского автономного округа –Югры к Соглашению о сотрудничестве от 23 мая 2014 года между Правительством Ханты-Мансийского автономного округа –Югры и Публичным  акционерным обществом «Нефтяная компания «Роснефть». Низкий процент исполнения наблюдается в рамках мероприятий «Комфортная городская среда» по  объектам «Многофункциональная игровая площадка крытого типа с административно-бытовым зданием и благоустройством общественной  территории (крытый летовый корт) в пгт Междуреченский» и «Обустройство спортивно - игровой площадки в д. Шугур». Производственные работы по обустройству будут закончены в 2018 году, оплата по факту выполненных работ</t>
  </si>
  <si>
    <t>Увеличение плановых назначений за счет переходящего остатка средств местного бюджета на 01.01.2018 год в целях покрытия дефицита годовой потребности,  в части предоставления субсидии на возмещение недополученных доходов и затрат организациям, осуществляющим реализацию услуги по утилизации (захоронению) твердых бытовых отходов от населения. Сниженный процент исполнения наблюдается в части расходов по предоставлению субсидии на возмещение недополученных  доходов, организациям, осуществляющим реализацию услуги по утилизации (захоронению) твердых коммунальных отходов от населения" за 3 квартал 2018 года</t>
  </si>
  <si>
    <t>Уменьшение бюджетных ассигнований на основании уведомлений Департамента финансов Ханты-Мансийского автономного округа - Югры об изменении сводной бюджетной росписи расходов и лимитов бюджетных обязательств</t>
  </si>
  <si>
    <t>Уменьшение бюджетных ассигнований на основании уведомлений Департамента финансов Ханты-Мансийского автономного округа - Югры об изменении сводной росписи расходов и лимитов бюджетных обязательств, в связи с уточненным списком детей-сирот, произведена корректировка субвенции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</si>
</sst>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1">
    <xf numFmtId="0" fontId="0" fillId="0" borderId="0" xfId="0"/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left" vertical="top" wrapText="1"/>
      <protection hidden="1"/>
    </xf>
    <xf numFmtId="0" fontId="6" fillId="0" borderId="0" xfId="1" applyFont="1"/>
    <xf numFmtId="0" fontId="6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9" xfId="1" applyNumberFormat="1" applyFont="1" applyFill="1" applyBorder="1" applyAlignment="1" applyProtection="1">
      <alignment horizontal="center" vertical="top"/>
      <protection hidden="1"/>
    </xf>
    <xf numFmtId="0" fontId="5" fillId="0" borderId="4" xfId="1" applyNumberFormat="1" applyFont="1" applyFill="1" applyBorder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5" fillId="0" borderId="13" xfId="1" applyNumberFormat="1" applyFont="1" applyFill="1" applyBorder="1" applyAlignment="1" applyProtection="1">
      <alignment horizontal="center"/>
      <protection hidden="1"/>
    </xf>
    <xf numFmtId="0" fontId="5" fillId="0" borderId="8" xfId="1" applyNumberFormat="1" applyFont="1" applyFill="1" applyBorder="1" applyAlignment="1" applyProtection="1">
      <alignment horizontal="center"/>
      <protection hidden="1"/>
    </xf>
    <xf numFmtId="0" fontId="5" fillId="0" borderId="12" xfId="1" applyNumberFormat="1" applyFont="1" applyFill="1" applyBorder="1" applyAlignment="1" applyProtection="1">
      <alignment horizontal="center"/>
      <protection hidden="1"/>
    </xf>
    <xf numFmtId="0" fontId="5" fillId="0" borderId="7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11" xfId="1" applyNumberFormat="1" applyFont="1" applyFill="1" applyBorder="1" applyAlignment="1" applyProtection="1">
      <protection hidden="1"/>
    </xf>
    <xf numFmtId="168" fontId="7" fillId="2" borderId="9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165" fontId="7" fillId="0" borderId="6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Alignment="1" applyProtection="1">
      <protection hidden="1"/>
    </xf>
    <xf numFmtId="165" fontId="5" fillId="0" borderId="0" xfId="1" applyNumberFormat="1" applyFont="1" applyFill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168" fontId="5" fillId="2" borderId="9" xfId="1" applyNumberFormat="1" applyFont="1" applyFill="1" applyBorder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3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166" fontId="5" fillId="0" borderId="9" xfId="1" applyNumberFormat="1" applyFont="1" applyFill="1" applyBorder="1" applyAlignment="1" applyProtection="1">
      <alignment horizontal="center"/>
      <protection hidden="1"/>
    </xf>
    <xf numFmtId="166" fontId="5" fillId="0" borderId="10" xfId="1" applyNumberFormat="1" applyFont="1" applyFill="1" applyBorder="1" applyAlignment="1" applyProtection="1">
      <alignment horizontal="center"/>
      <protection hidden="1"/>
    </xf>
    <xf numFmtId="166" fontId="7" fillId="0" borderId="9" xfId="1" applyNumberFormat="1" applyFont="1" applyFill="1" applyBorder="1" applyAlignment="1" applyProtection="1">
      <alignment horizontal="center"/>
      <protection hidden="1"/>
    </xf>
    <xf numFmtId="166" fontId="7" fillId="0" borderId="10" xfId="1" applyNumberFormat="1" applyFont="1" applyFill="1" applyBorder="1" applyAlignment="1" applyProtection="1">
      <alignment horizontal="center"/>
      <protection hidden="1"/>
    </xf>
    <xf numFmtId="164" fontId="7" fillId="0" borderId="0" xfId="1" applyNumberFormat="1" applyFont="1" applyFill="1" applyAlignment="1" applyProtection="1">
      <alignment horizontal="center"/>
      <protection hidden="1"/>
    </xf>
    <xf numFmtId="165" fontId="7" fillId="0" borderId="7" xfId="1" applyNumberFormat="1" applyFont="1" applyFill="1" applyBorder="1" applyAlignment="1" applyProtection="1">
      <alignment horizontal="center"/>
      <protection hidden="1"/>
    </xf>
    <xf numFmtId="165" fontId="7" fillId="0" borderId="6" xfId="1" applyNumberFormat="1" applyFont="1" applyFill="1" applyBorder="1" applyAlignment="1" applyProtection="1">
      <alignment horizontal="center"/>
      <protection hidden="1"/>
    </xf>
    <xf numFmtId="166" fontId="5" fillId="0" borderId="3" xfId="1" applyNumberFormat="1" applyFont="1" applyFill="1" applyBorder="1" applyAlignment="1" applyProtection="1">
      <alignment horizontal="center"/>
      <protection hidden="1"/>
    </xf>
    <xf numFmtId="166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horizontal="center"/>
      <protection hidden="1"/>
    </xf>
    <xf numFmtId="165" fontId="5" fillId="0" borderId="0" xfId="1" applyNumberFormat="1" applyFont="1" applyFill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1" fontId="5" fillId="0" borderId="9" xfId="1" applyNumberFormat="1" applyFont="1" applyFill="1" applyBorder="1" applyAlignment="1" applyProtection="1">
      <alignment horizontal="center"/>
      <protection hidden="1"/>
    </xf>
    <xf numFmtId="1" fontId="6" fillId="0" borderId="0" xfId="1" applyNumberFormat="1" applyFont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center" vertical="center" wrapText="1"/>
    </xf>
    <xf numFmtId="0" fontId="7" fillId="0" borderId="0" xfId="1" applyNumberFormat="1" applyFont="1" applyFill="1" applyAlignment="1" applyProtection="1">
      <alignment vertical="top"/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5" xfId="1" applyNumberFormat="1" applyFont="1" applyFill="1" applyBorder="1" applyAlignment="1" applyProtection="1">
      <alignment vertical="top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7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9" xfId="1" applyNumberFormat="1" applyFont="1" applyFill="1" applyBorder="1" applyAlignment="1" applyProtection="1">
      <alignment vertical="top" wrapText="1"/>
      <protection hidden="1"/>
    </xf>
    <xf numFmtId="167" fontId="7" fillId="0" borderId="1" xfId="1" applyNumberFormat="1" applyFont="1" applyFill="1" applyBorder="1" applyAlignment="1" applyProtection="1">
      <alignment horizontal="center"/>
      <protection hidden="1"/>
    </xf>
    <xf numFmtId="167" fontId="7" fillId="0" borderId="9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9" xfId="1" applyNumberFormat="1" applyFont="1" applyFill="1" applyBorder="1" applyAlignment="1" applyProtection="1">
      <alignment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9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protection hidden="1"/>
    </xf>
    <xf numFmtId="166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6"/>
  <sheetViews>
    <sheetView showGridLines="0" showZeros="0" tabSelected="1" zoomScale="80" zoomScaleNormal="80" workbookViewId="0">
      <selection activeCell="C1" sqref="C1"/>
    </sheetView>
  </sheetViews>
  <sheetFormatPr defaultColWidth="9.140625" defaultRowHeight="12.75"/>
  <cols>
    <col min="1" max="1" width="3.28515625" style="4" customWidth="1"/>
    <col min="2" max="2" width="9.140625" style="4" customWidth="1"/>
    <col min="3" max="3" width="40.28515625" style="4" customWidth="1"/>
    <col min="4" max="5" width="3.5703125" style="4" customWidth="1"/>
    <col min="6" max="6" width="16.5703125" style="52" customWidth="1"/>
    <col min="7" max="7" width="17.28515625" style="52" customWidth="1"/>
    <col min="8" max="10" width="9.140625" style="52" hidden="1" customWidth="1"/>
    <col min="11" max="11" width="17.85546875" style="52" customWidth="1"/>
    <col min="12" max="12" width="16.5703125" style="52" customWidth="1"/>
    <col min="13" max="13" width="14.28515625" style="52" customWidth="1"/>
    <col min="14" max="14" width="49" style="62" customWidth="1"/>
    <col min="15" max="18" width="9.140625" style="4" hidden="1" customWidth="1"/>
    <col min="19" max="21" width="9.7109375" style="4" customWidth="1"/>
    <col min="22" max="257" width="9.140625" style="4" customWidth="1"/>
    <col min="258" max="16384" width="9.140625" style="4"/>
  </cols>
  <sheetData>
    <row r="1" spans="1:25" ht="36.75" customHeight="1">
      <c r="A1" s="1"/>
      <c r="B1" s="2"/>
      <c r="C1" s="2"/>
      <c r="D1" s="2"/>
      <c r="E1" s="2"/>
      <c r="F1" s="36" t="s">
        <v>70</v>
      </c>
      <c r="G1" s="36"/>
      <c r="H1" s="70"/>
      <c r="I1" s="70"/>
      <c r="J1" s="70"/>
      <c r="K1" s="37"/>
      <c r="L1" s="37"/>
      <c r="M1" s="37"/>
      <c r="N1" s="60"/>
      <c r="O1" s="3"/>
      <c r="P1" s="3"/>
      <c r="Q1" s="3"/>
      <c r="R1" s="3"/>
      <c r="S1" s="3"/>
      <c r="T1" s="3"/>
      <c r="U1" s="3"/>
      <c r="V1" s="1"/>
      <c r="W1" s="1"/>
      <c r="X1" s="1"/>
      <c r="Y1" s="1"/>
    </row>
    <row r="2" spans="1:25" ht="26.25" customHeight="1">
      <c r="A2" s="5"/>
      <c r="B2" s="75" t="s">
        <v>69</v>
      </c>
      <c r="C2" s="75"/>
      <c r="D2" s="75"/>
      <c r="E2" s="75"/>
      <c r="F2" s="75"/>
      <c r="G2" s="75"/>
      <c r="H2" s="75"/>
      <c r="I2" s="75"/>
      <c r="J2" s="76"/>
      <c r="K2" s="76"/>
      <c r="L2" s="76"/>
      <c r="M2" s="76"/>
      <c r="N2" s="76"/>
      <c r="O2" s="76"/>
      <c r="P2" s="76"/>
      <c r="Q2" s="76"/>
      <c r="R2" s="76"/>
      <c r="S2" s="76"/>
      <c r="T2" s="3"/>
      <c r="U2" s="3"/>
      <c r="V2" s="1"/>
      <c r="W2" s="1"/>
      <c r="X2" s="1"/>
      <c r="Y2" s="1"/>
    </row>
    <row r="3" spans="1:25" ht="18.75" customHeight="1">
      <c r="A3" s="6"/>
      <c r="B3" s="7"/>
      <c r="C3" s="6"/>
      <c r="D3" s="6"/>
      <c r="E3" s="6"/>
      <c r="F3" s="22"/>
      <c r="G3" s="22"/>
      <c r="H3" s="38"/>
      <c r="I3" s="36"/>
      <c r="J3" s="38" t="s">
        <v>68</v>
      </c>
      <c r="K3" s="22"/>
      <c r="L3" s="22"/>
      <c r="M3" s="22"/>
      <c r="N3" s="67" t="s">
        <v>84</v>
      </c>
      <c r="O3" s="6"/>
      <c r="P3" s="6"/>
      <c r="Q3" s="6"/>
      <c r="R3" s="6"/>
      <c r="S3" s="6"/>
      <c r="T3" s="6"/>
      <c r="U3" s="6"/>
      <c r="V3" s="1"/>
      <c r="W3" s="1"/>
      <c r="X3" s="1"/>
      <c r="Y3" s="1"/>
    </row>
    <row r="4" spans="1:25" ht="18" customHeight="1">
      <c r="A4" s="6"/>
      <c r="B4" s="71" t="s">
        <v>67</v>
      </c>
      <c r="C4" s="71"/>
      <c r="D4" s="71" t="s">
        <v>66</v>
      </c>
      <c r="E4" s="71" t="s">
        <v>65</v>
      </c>
      <c r="F4" s="73" t="s">
        <v>77</v>
      </c>
      <c r="G4" s="71" t="s">
        <v>71</v>
      </c>
      <c r="H4" s="17"/>
      <c r="I4" s="19"/>
      <c r="J4" s="74" t="s">
        <v>64</v>
      </c>
      <c r="K4" s="74" t="s">
        <v>72</v>
      </c>
      <c r="L4" s="74" t="s">
        <v>73</v>
      </c>
      <c r="M4" s="82" t="s">
        <v>74</v>
      </c>
      <c r="N4" s="71" t="s">
        <v>75</v>
      </c>
      <c r="O4" s="71" t="s">
        <v>63</v>
      </c>
      <c r="P4" s="9" t="s">
        <v>62</v>
      </c>
      <c r="Q4" s="10"/>
      <c r="R4" s="11"/>
      <c r="S4" s="6"/>
      <c r="T4" s="1"/>
      <c r="U4" s="1"/>
      <c r="V4" s="5"/>
      <c r="W4" s="1"/>
      <c r="X4" s="1"/>
      <c r="Y4" s="1"/>
    </row>
    <row r="5" spans="1:25" ht="15" customHeight="1">
      <c r="A5" s="6"/>
      <c r="B5" s="71"/>
      <c r="C5" s="71"/>
      <c r="D5" s="71"/>
      <c r="E5" s="71"/>
      <c r="F5" s="73"/>
      <c r="G5" s="71"/>
      <c r="H5" s="17"/>
      <c r="I5" s="19"/>
      <c r="J5" s="74"/>
      <c r="K5" s="74"/>
      <c r="L5" s="74"/>
      <c r="M5" s="82"/>
      <c r="N5" s="71"/>
      <c r="O5" s="71"/>
      <c r="P5" s="9"/>
      <c r="Q5" s="10" t="s">
        <v>61</v>
      </c>
      <c r="R5" s="11"/>
      <c r="S5" s="6"/>
      <c r="T5" s="1"/>
      <c r="U5" s="1"/>
      <c r="V5" s="1"/>
      <c r="W5" s="1"/>
      <c r="X5" s="1"/>
      <c r="Y5" s="1"/>
    </row>
    <row r="6" spans="1:25">
      <c r="A6" s="6"/>
      <c r="B6" s="71"/>
      <c r="C6" s="71"/>
      <c r="D6" s="71"/>
      <c r="E6" s="71"/>
      <c r="F6" s="73"/>
      <c r="G6" s="71"/>
      <c r="H6" s="12" t="s">
        <v>60</v>
      </c>
      <c r="I6" s="13"/>
      <c r="J6" s="74"/>
      <c r="K6" s="74"/>
      <c r="L6" s="74"/>
      <c r="M6" s="82"/>
      <c r="N6" s="71"/>
      <c r="O6" s="71"/>
      <c r="P6" s="14" t="s">
        <v>59</v>
      </c>
      <c r="Q6" s="14" t="s">
        <v>58</v>
      </c>
      <c r="R6" s="15"/>
      <c r="S6" s="6" t="s">
        <v>0</v>
      </c>
      <c r="T6" s="1"/>
      <c r="U6" s="1"/>
      <c r="V6" s="1"/>
      <c r="W6" s="1"/>
      <c r="X6" s="1"/>
      <c r="Y6" s="1"/>
    </row>
    <row r="7" spans="1:25" ht="12.75" customHeight="1">
      <c r="A7" s="6"/>
      <c r="B7" s="72">
        <v>1</v>
      </c>
      <c r="C7" s="72"/>
      <c r="D7" s="16">
        <v>2</v>
      </c>
      <c r="E7" s="16">
        <v>3</v>
      </c>
      <c r="F7" s="17">
        <v>4</v>
      </c>
      <c r="G7" s="16">
        <v>5</v>
      </c>
      <c r="H7" s="18"/>
      <c r="I7" s="19"/>
      <c r="J7" s="20">
        <v>9</v>
      </c>
      <c r="K7" s="20">
        <v>7</v>
      </c>
      <c r="L7" s="20">
        <v>8</v>
      </c>
      <c r="M7" s="55">
        <v>9</v>
      </c>
      <c r="N7" s="66">
        <v>10</v>
      </c>
      <c r="O7" s="21">
        <v>10</v>
      </c>
      <c r="P7" s="21">
        <v>9</v>
      </c>
      <c r="Q7" s="21">
        <v>10</v>
      </c>
      <c r="R7" s="22"/>
      <c r="S7" s="6" t="s">
        <v>0</v>
      </c>
      <c r="T7" s="1"/>
      <c r="U7" s="1"/>
      <c r="V7" s="1"/>
      <c r="W7" s="1"/>
      <c r="X7" s="1"/>
      <c r="Y7" s="1"/>
    </row>
    <row r="8" spans="1:25" s="32" customFormat="1" ht="15.75" customHeight="1">
      <c r="A8" s="29"/>
      <c r="B8" s="83" t="s">
        <v>57</v>
      </c>
      <c r="C8" s="84"/>
      <c r="D8" s="30">
        <v>1</v>
      </c>
      <c r="E8" s="30" t="s">
        <v>0</v>
      </c>
      <c r="F8" s="39">
        <v>397298687</v>
      </c>
      <c r="G8" s="39">
        <v>461768921.57999998</v>
      </c>
      <c r="H8" s="85"/>
      <c r="I8" s="86"/>
      <c r="J8" s="40"/>
      <c r="K8" s="39">
        <v>427528585.05000001</v>
      </c>
      <c r="L8" s="53">
        <f>(K8/F8)*100</f>
        <v>107.60885928877988</v>
      </c>
      <c r="M8" s="53">
        <f>(K8/G8)*100</f>
        <v>92.584962969607744</v>
      </c>
      <c r="N8" s="57" t="s">
        <v>83</v>
      </c>
      <c r="O8" s="87"/>
      <c r="P8" s="87"/>
      <c r="Q8" s="87"/>
      <c r="R8" s="87"/>
      <c r="S8" s="8" t="s">
        <v>0</v>
      </c>
      <c r="T8" s="31"/>
      <c r="U8" s="31"/>
      <c r="V8" s="31"/>
      <c r="W8" s="31"/>
      <c r="X8" s="31"/>
      <c r="Y8" s="31"/>
    </row>
    <row r="9" spans="1:25" ht="33" customHeight="1">
      <c r="A9" s="23"/>
      <c r="B9" s="77" t="s">
        <v>56</v>
      </c>
      <c r="C9" s="78"/>
      <c r="D9" s="24">
        <v>1</v>
      </c>
      <c r="E9" s="24">
        <v>2</v>
      </c>
      <c r="F9" s="41">
        <v>3574600</v>
      </c>
      <c r="G9" s="41">
        <v>3975236.29</v>
      </c>
      <c r="H9" s="79"/>
      <c r="I9" s="80"/>
      <c r="J9" s="42"/>
      <c r="K9" s="41">
        <v>3975236.29</v>
      </c>
      <c r="L9" s="53">
        <f t="shared" ref="L9:L65" si="0">(K9/F9)*100</f>
        <v>111.20786353717899</v>
      </c>
      <c r="M9" s="53">
        <f t="shared" ref="M9:M65" si="1">(K9/G9)*100</f>
        <v>100</v>
      </c>
      <c r="N9" s="56" t="s">
        <v>78</v>
      </c>
      <c r="O9" s="81"/>
      <c r="P9" s="81"/>
      <c r="Q9" s="81"/>
      <c r="R9" s="81"/>
      <c r="S9" s="25" t="s">
        <v>0</v>
      </c>
      <c r="T9" s="1"/>
      <c r="U9" s="1"/>
      <c r="V9" s="1"/>
      <c r="W9" s="1"/>
      <c r="X9" s="1"/>
      <c r="Y9" s="1"/>
    </row>
    <row r="10" spans="1:25" ht="36.75" customHeight="1">
      <c r="A10" s="23"/>
      <c r="B10" s="77" t="s">
        <v>55</v>
      </c>
      <c r="C10" s="78"/>
      <c r="D10" s="24">
        <v>1</v>
      </c>
      <c r="E10" s="24">
        <v>3</v>
      </c>
      <c r="F10" s="41">
        <v>117100</v>
      </c>
      <c r="G10" s="41">
        <v>938953.82</v>
      </c>
      <c r="H10" s="79"/>
      <c r="I10" s="80"/>
      <c r="J10" s="42"/>
      <c r="K10" s="41">
        <v>937489.99</v>
      </c>
      <c r="L10" s="53">
        <f t="shared" si="0"/>
        <v>800.58923142613151</v>
      </c>
      <c r="M10" s="53">
        <f t="shared" si="1"/>
        <v>99.844099894071476</v>
      </c>
      <c r="N10" s="56" t="s">
        <v>79</v>
      </c>
      <c r="O10" s="81"/>
      <c r="P10" s="81"/>
      <c r="Q10" s="81"/>
      <c r="R10" s="81"/>
      <c r="S10" s="25" t="s">
        <v>0</v>
      </c>
      <c r="T10" s="1"/>
      <c r="U10" s="1"/>
      <c r="V10" s="1"/>
      <c r="W10" s="1"/>
      <c r="X10" s="1"/>
      <c r="Y10" s="1"/>
    </row>
    <row r="11" spans="1:25" ht="39" customHeight="1">
      <c r="A11" s="23"/>
      <c r="B11" s="77" t="s">
        <v>54</v>
      </c>
      <c r="C11" s="78"/>
      <c r="D11" s="24">
        <v>1</v>
      </c>
      <c r="E11" s="24">
        <v>4</v>
      </c>
      <c r="F11" s="41">
        <v>138323000</v>
      </c>
      <c r="G11" s="41">
        <v>134036794.75</v>
      </c>
      <c r="H11" s="79"/>
      <c r="I11" s="80"/>
      <c r="J11" s="42"/>
      <c r="K11" s="41">
        <v>133990597.87</v>
      </c>
      <c r="L11" s="53">
        <f t="shared" si="0"/>
        <v>96.867909075135742</v>
      </c>
      <c r="M11" s="53">
        <f t="shared" si="1"/>
        <v>99.965534180307614</v>
      </c>
      <c r="N11" s="56" t="s">
        <v>76</v>
      </c>
      <c r="O11" s="81"/>
      <c r="P11" s="81"/>
      <c r="Q11" s="81"/>
      <c r="R11" s="81"/>
      <c r="S11" s="25" t="s">
        <v>0</v>
      </c>
      <c r="T11" s="1"/>
      <c r="U11" s="1"/>
      <c r="V11" s="1"/>
      <c r="W11" s="1"/>
      <c r="X11" s="1"/>
      <c r="Y11" s="1"/>
    </row>
    <row r="12" spans="1:25" ht="35.25" customHeight="1">
      <c r="A12" s="23"/>
      <c r="B12" s="77" t="s">
        <v>53</v>
      </c>
      <c r="C12" s="78"/>
      <c r="D12" s="24">
        <v>1</v>
      </c>
      <c r="E12" s="24">
        <v>5</v>
      </c>
      <c r="F12" s="41">
        <v>44300</v>
      </c>
      <c r="G12" s="41">
        <v>44300</v>
      </c>
      <c r="H12" s="79"/>
      <c r="I12" s="80"/>
      <c r="J12" s="42"/>
      <c r="K12" s="41">
        <v>29800</v>
      </c>
      <c r="L12" s="53">
        <f t="shared" si="0"/>
        <v>67.268623024830703</v>
      </c>
      <c r="M12" s="53">
        <f t="shared" si="1"/>
        <v>67.268623024830703</v>
      </c>
      <c r="N12" s="56" t="s">
        <v>81</v>
      </c>
      <c r="O12" s="81"/>
      <c r="P12" s="81"/>
      <c r="Q12" s="81"/>
      <c r="R12" s="81"/>
      <c r="S12" s="25" t="s">
        <v>0</v>
      </c>
      <c r="T12" s="1"/>
      <c r="U12" s="1"/>
      <c r="V12" s="1"/>
      <c r="W12" s="1"/>
      <c r="X12" s="1"/>
      <c r="Y12" s="1"/>
    </row>
    <row r="13" spans="1:25" ht="39" customHeight="1">
      <c r="A13" s="23"/>
      <c r="B13" s="77" t="s">
        <v>52</v>
      </c>
      <c r="C13" s="78"/>
      <c r="D13" s="24">
        <v>1</v>
      </c>
      <c r="E13" s="24">
        <v>6</v>
      </c>
      <c r="F13" s="41">
        <v>38042100</v>
      </c>
      <c r="G13" s="41">
        <v>40517419.060000002</v>
      </c>
      <c r="H13" s="79"/>
      <c r="I13" s="80"/>
      <c r="J13" s="42"/>
      <c r="K13" s="41">
        <v>40162783.219999999</v>
      </c>
      <c r="L13" s="53">
        <f t="shared" si="0"/>
        <v>105.57456927982417</v>
      </c>
      <c r="M13" s="53">
        <f t="shared" si="1"/>
        <v>99.124732403426677</v>
      </c>
      <c r="N13" s="56" t="s">
        <v>91</v>
      </c>
      <c r="O13" s="81"/>
      <c r="P13" s="81"/>
      <c r="Q13" s="81"/>
      <c r="R13" s="81"/>
      <c r="S13" s="25" t="s">
        <v>0</v>
      </c>
      <c r="T13" s="1"/>
      <c r="U13" s="1"/>
      <c r="V13" s="1"/>
      <c r="W13" s="1"/>
      <c r="X13" s="1"/>
      <c r="Y13" s="1"/>
    </row>
    <row r="14" spans="1:25" ht="36" customHeight="1">
      <c r="A14" s="23"/>
      <c r="B14" s="77" t="s">
        <v>51</v>
      </c>
      <c r="C14" s="78"/>
      <c r="D14" s="24">
        <v>1</v>
      </c>
      <c r="E14" s="24">
        <v>11</v>
      </c>
      <c r="F14" s="41">
        <v>1000000</v>
      </c>
      <c r="G14" s="41">
        <v>1000000</v>
      </c>
      <c r="H14" s="79"/>
      <c r="I14" s="80"/>
      <c r="J14" s="42"/>
      <c r="K14" s="41">
        <v>0</v>
      </c>
      <c r="L14" s="53">
        <f t="shared" si="0"/>
        <v>0</v>
      </c>
      <c r="M14" s="53">
        <f t="shared" si="1"/>
        <v>0</v>
      </c>
      <c r="N14" s="56" t="s">
        <v>80</v>
      </c>
      <c r="O14" s="81"/>
      <c r="P14" s="81"/>
      <c r="Q14" s="81"/>
      <c r="R14" s="81"/>
      <c r="S14" s="25" t="s">
        <v>0</v>
      </c>
      <c r="T14" s="1"/>
      <c r="U14" s="1"/>
      <c r="V14" s="1"/>
      <c r="W14" s="1"/>
      <c r="X14" s="1"/>
      <c r="Y14" s="1"/>
    </row>
    <row r="15" spans="1:25" ht="74.25" customHeight="1">
      <c r="A15" s="23"/>
      <c r="B15" s="77" t="s">
        <v>50</v>
      </c>
      <c r="C15" s="78"/>
      <c r="D15" s="24">
        <v>1</v>
      </c>
      <c r="E15" s="24">
        <v>13</v>
      </c>
      <c r="F15" s="41">
        <v>216197587</v>
      </c>
      <c r="G15" s="41">
        <v>281256217.66000003</v>
      </c>
      <c r="H15" s="79"/>
      <c r="I15" s="80"/>
      <c r="J15" s="42"/>
      <c r="K15" s="41">
        <v>248432677.68000001</v>
      </c>
      <c r="L15" s="53">
        <f t="shared" si="0"/>
        <v>114.9100140881776</v>
      </c>
      <c r="M15" s="53">
        <f t="shared" si="1"/>
        <v>88.329666005933731</v>
      </c>
      <c r="N15" s="56" t="s">
        <v>98</v>
      </c>
      <c r="O15" s="81"/>
      <c r="P15" s="81"/>
      <c r="Q15" s="81"/>
      <c r="R15" s="81"/>
      <c r="S15" s="25" t="s">
        <v>0</v>
      </c>
      <c r="T15" s="1"/>
      <c r="U15" s="1"/>
      <c r="V15" s="1"/>
      <c r="W15" s="1"/>
      <c r="X15" s="1"/>
      <c r="Y15" s="1"/>
    </row>
    <row r="16" spans="1:25" ht="15.75" customHeight="1">
      <c r="A16" s="23"/>
      <c r="B16" s="77" t="s">
        <v>49</v>
      </c>
      <c r="C16" s="78"/>
      <c r="D16" s="24">
        <v>2</v>
      </c>
      <c r="E16" s="24" t="s">
        <v>0</v>
      </c>
      <c r="F16" s="41">
        <v>2809400</v>
      </c>
      <c r="G16" s="41">
        <v>2809400</v>
      </c>
      <c r="H16" s="79"/>
      <c r="I16" s="80"/>
      <c r="J16" s="42"/>
      <c r="K16" s="41">
        <v>2809400</v>
      </c>
      <c r="L16" s="53">
        <f t="shared" si="0"/>
        <v>100</v>
      </c>
      <c r="M16" s="53">
        <f t="shared" si="1"/>
        <v>100</v>
      </c>
      <c r="N16" s="56" t="s">
        <v>76</v>
      </c>
      <c r="O16" s="81"/>
      <c r="P16" s="81"/>
      <c r="Q16" s="81"/>
      <c r="R16" s="81"/>
      <c r="S16" s="25" t="s">
        <v>0</v>
      </c>
      <c r="T16" s="1"/>
      <c r="U16" s="1"/>
      <c r="V16" s="1"/>
      <c r="W16" s="1"/>
      <c r="X16" s="1"/>
      <c r="Y16" s="1"/>
    </row>
    <row r="17" spans="1:25" ht="15.75" customHeight="1">
      <c r="A17" s="23"/>
      <c r="B17" s="77" t="s">
        <v>48</v>
      </c>
      <c r="C17" s="78"/>
      <c r="D17" s="24">
        <v>2</v>
      </c>
      <c r="E17" s="24">
        <v>3</v>
      </c>
      <c r="F17" s="41">
        <v>2809400</v>
      </c>
      <c r="G17" s="41">
        <v>2809400</v>
      </c>
      <c r="H17" s="79"/>
      <c r="I17" s="80"/>
      <c r="J17" s="42"/>
      <c r="K17" s="41">
        <v>2809400</v>
      </c>
      <c r="L17" s="53">
        <f t="shared" si="0"/>
        <v>100</v>
      </c>
      <c r="M17" s="53">
        <f t="shared" si="1"/>
        <v>100</v>
      </c>
      <c r="N17" s="56" t="s">
        <v>76</v>
      </c>
      <c r="O17" s="81"/>
      <c r="P17" s="81"/>
      <c r="Q17" s="81"/>
      <c r="R17" s="81"/>
      <c r="S17" s="25" t="s">
        <v>0</v>
      </c>
      <c r="T17" s="1"/>
      <c r="U17" s="1"/>
      <c r="V17" s="1"/>
      <c r="W17" s="1"/>
      <c r="X17" s="1"/>
      <c r="Y17" s="1"/>
    </row>
    <row r="18" spans="1:25" s="32" customFormat="1" ht="21.75" customHeight="1">
      <c r="A18" s="29"/>
      <c r="B18" s="83" t="s">
        <v>47</v>
      </c>
      <c r="C18" s="84"/>
      <c r="D18" s="30">
        <v>3</v>
      </c>
      <c r="E18" s="30" t="s">
        <v>0</v>
      </c>
      <c r="F18" s="39">
        <v>73700672</v>
      </c>
      <c r="G18" s="39">
        <v>144065115.62</v>
      </c>
      <c r="H18" s="85"/>
      <c r="I18" s="86"/>
      <c r="J18" s="40"/>
      <c r="K18" s="39">
        <v>109855702.70999999</v>
      </c>
      <c r="L18" s="53">
        <f t="shared" si="0"/>
        <v>149.0565821570799</v>
      </c>
      <c r="M18" s="53">
        <f t="shared" si="1"/>
        <v>76.254200912708086</v>
      </c>
      <c r="N18" s="57" t="s">
        <v>83</v>
      </c>
      <c r="O18" s="87"/>
      <c r="P18" s="87"/>
      <c r="Q18" s="87"/>
      <c r="R18" s="87"/>
      <c r="S18" s="8" t="s">
        <v>0</v>
      </c>
      <c r="T18" s="31"/>
      <c r="U18" s="31"/>
      <c r="V18" s="31"/>
      <c r="W18" s="31"/>
      <c r="X18" s="31"/>
      <c r="Y18" s="31"/>
    </row>
    <row r="19" spans="1:25" ht="15.75" customHeight="1">
      <c r="A19" s="23"/>
      <c r="B19" s="77" t="s">
        <v>46</v>
      </c>
      <c r="C19" s="78"/>
      <c r="D19" s="24">
        <v>3</v>
      </c>
      <c r="E19" s="24">
        <v>4</v>
      </c>
      <c r="F19" s="41">
        <v>6272700</v>
      </c>
      <c r="G19" s="41">
        <v>6571200</v>
      </c>
      <c r="H19" s="79"/>
      <c r="I19" s="80"/>
      <c r="J19" s="42"/>
      <c r="K19" s="41">
        <v>6571200</v>
      </c>
      <c r="L19" s="53">
        <f t="shared" si="0"/>
        <v>104.75871634224497</v>
      </c>
      <c r="M19" s="53">
        <f t="shared" si="1"/>
        <v>100</v>
      </c>
      <c r="N19" s="56" t="s">
        <v>76</v>
      </c>
      <c r="O19" s="81"/>
      <c r="P19" s="81"/>
      <c r="Q19" s="81"/>
      <c r="R19" s="81"/>
      <c r="S19" s="25" t="s">
        <v>0</v>
      </c>
      <c r="T19" s="1"/>
      <c r="U19" s="1"/>
      <c r="V19" s="1"/>
      <c r="W19" s="1"/>
      <c r="X19" s="1"/>
      <c r="Y19" s="1"/>
    </row>
    <row r="20" spans="1:25" ht="73.5" customHeight="1">
      <c r="A20" s="23"/>
      <c r="B20" s="77" t="s">
        <v>45</v>
      </c>
      <c r="C20" s="78"/>
      <c r="D20" s="24">
        <v>3</v>
      </c>
      <c r="E20" s="24">
        <v>9</v>
      </c>
      <c r="F20" s="41">
        <v>66730572</v>
      </c>
      <c r="G20" s="41">
        <v>135703505.62</v>
      </c>
      <c r="H20" s="79"/>
      <c r="I20" s="80"/>
      <c r="J20" s="42"/>
      <c r="K20" s="41">
        <v>101521811.33</v>
      </c>
      <c r="L20" s="53">
        <f t="shared" si="0"/>
        <v>152.13688162301381</v>
      </c>
      <c r="M20" s="53">
        <f t="shared" si="1"/>
        <v>74.811487637087026</v>
      </c>
      <c r="N20" s="68" t="s">
        <v>82</v>
      </c>
      <c r="O20" s="81"/>
      <c r="P20" s="81"/>
      <c r="Q20" s="81"/>
      <c r="R20" s="81"/>
      <c r="S20" s="25" t="s">
        <v>0</v>
      </c>
      <c r="T20" s="1"/>
      <c r="U20" s="1"/>
      <c r="V20" s="1"/>
      <c r="W20" s="1"/>
      <c r="X20" s="1"/>
      <c r="Y20" s="1"/>
    </row>
    <row r="21" spans="1:25" ht="46.5" customHeight="1">
      <c r="A21" s="23"/>
      <c r="B21" s="77" t="s">
        <v>44</v>
      </c>
      <c r="C21" s="78"/>
      <c r="D21" s="24">
        <v>3</v>
      </c>
      <c r="E21" s="24">
        <v>14</v>
      </c>
      <c r="F21" s="41">
        <v>697400</v>
      </c>
      <c r="G21" s="41">
        <v>1790410</v>
      </c>
      <c r="H21" s="79"/>
      <c r="I21" s="80"/>
      <c r="J21" s="42"/>
      <c r="K21" s="41">
        <v>1762691.38</v>
      </c>
      <c r="L21" s="53">
        <f t="shared" si="0"/>
        <v>252.75184685976484</v>
      </c>
      <c r="M21" s="53">
        <f t="shared" si="1"/>
        <v>98.451828352165137</v>
      </c>
      <c r="N21" s="56" t="s">
        <v>95</v>
      </c>
      <c r="O21" s="81"/>
      <c r="P21" s="81"/>
      <c r="Q21" s="81"/>
      <c r="R21" s="81"/>
      <c r="S21" s="25" t="s">
        <v>0</v>
      </c>
      <c r="T21" s="1"/>
      <c r="U21" s="1"/>
      <c r="V21" s="1"/>
      <c r="W21" s="1"/>
      <c r="X21" s="1"/>
      <c r="Y21" s="1"/>
    </row>
    <row r="22" spans="1:25" s="32" customFormat="1" ht="15.75" customHeight="1">
      <c r="A22" s="29"/>
      <c r="B22" s="83" t="s">
        <v>43</v>
      </c>
      <c r="C22" s="84"/>
      <c r="D22" s="30">
        <v>4</v>
      </c>
      <c r="E22" s="30" t="s">
        <v>0</v>
      </c>
      <c r="F22" s="39">
        <v>380904350</v>
      </c>
      <c r="G22" s="39">
        <v>438371265.52999997</v>
      </c>
      <c r="H22" s="85"/>
      <c r="I22" s="86"/>
      <c r="J22" s="40"/>
      <c r="K22" s="39">
        <v>419594535.94999999</v>
      </c>
      <c r="L22" s="53">
        <f t="shared" si="0"/>
        <v>110.15745447643219</v>
      </c>
      <c r="M22" s="53">
        <f t="shared" si="1"/>
        <v>95.716706121853463</v>
      </c>
      <c r="N22" s="57" t="s">
        <v>83</v>
      </c>
      <c r="O22" s="87"/>
      <c r="P22" s="87"/>
      <c r="Q22" s="87"/>
      <c r="R22" s="87"/>
      <c r="S22" s="8" t="s">
        <v>0</v>
      </c>
      <c r="T22" s="31"/>
      <c r="U22" s="31"/>
      <c r="V22" s="31"/>
      <c r="W22" s="31"/>
      <c r="X22" s="31"/>
      <c r="Y22" s="31"/>
    </row>
    <row r="23" spans="1:25" ht="75" customHeight="1">
      <c r="A23" s="23"/>
      <c r="B23" s="77" t="s">
        <v>42</v>
      </c>
      <c r="C23" s="78"/>
      <c r="D23" s="24">
        <v>4</v>
      </c>
      <c r="E23" s="24">
        <v>1</v>
      </c>
      <c r="F23" s="41">
        <v>15783600</v>
      </c>
      <c r="G23" s="41">
        <v>10417455.029999999</v>
      </c>
      <c r="H23" s="79"/>
      <c r="I23" s="80"/>
      <c r="J23" s="42"/>
      <c r="K23" s="41">
        <v>8853857.2400000002</v>
      </c>
      <c r="L23" s="53">
        <f t="shared" si="0"/>
        <v>56.095296637015636</v>
      </c>
      <c r="M23" s="53">
        <f t="shared" si="1"/>
        <v>84.990597170833198</v>
      </c>
      <c r="N23" s="68" t="s">
        <v>96</v>
      </c>
      <c r="O23" s="81"/>
      <c r="P23" s="81"/>
      <c r="Q23" s="81"/>
      <c r="R23" s="81"/>
      <c r="S23" s="25" t="s">
        <v>0</v>
      </c>
      <c r="T23" s="1"/>
      <c r="U23" s="1"/>
      <c r="V23" s="1"/>
      <c r="W23" s="1"/>
      <c r="X23" s="1"/>
      <c r="Y23" s="1"/>
    </row>
    <row r="24" spans="1:25" ht="33.75">
      <c r="A24" s="23"/>
      <c r="B24" s="77" t="s">
        <v>41</v>
      </c>
      <c r="C24" s="78"/>
      <c r="D24" s="24">
        <v>4</v>
      </c>
      <c r="E24" s="24">
        <v>5</v>
      </c>
      <c r="F24" s="41">
        <v>46967000</v>
      </c>
      <c r="G24" s="41">
        <v>51074900</v>
      </c>
      <c r="H24" s="79"/>
      <c r="I24" s="80"/>
      <c r="J24" s="42"/>
      <c r="K24" s="41">
        <v>51059299.350000001</v>
      </c>
      <c r="L24" s="53">
        <f t="shared" si="0"/>
        <v>108.71313762854771</v>
      </c>
      <c r="M24" s="53">
        <f t="shared" si="1"/>
        <v>99.96945534890915</v>
      </c>
      <c r="N24" s="56" t="s">
        <v>94</v>
      </c>
      <c r="O24" s="81"/>
      <c r="P24" s="81"/>
      <c r="Q24" s="81"/>
      <c r="R24" s="81"/>
      <c r="S24" s="25" t="s">
        <v>0</v>
      </c>
      <c r="T24" s="1"/>
      <c r="U24" s="1"/>
      <c r="V24" s="1"/>
      <c r="W24" s="1"/>
      <c r="X24" s="1"/>
      <c r="Y24" s="1"/>
    </row>
    <row r="25" spans="1:25" ht="45">
      <c r="A25" s="23"/>
      <c r="B25" s="77" t="s">
        <v>40</v>
      </c>
      <c r="C25" s="78"/>
      <c r="D25" s="24">
        <v>4</v>
      </c>
      <c r="E25" s="24">
        <v>8</v>
      </c>
      <c r="F25" s="41">
        <v>47095300</v>
      </c>
      <c r="G25" s="41">
        <v>80509890</v>
      </c>
      <c r="H25" s="79"/>
      <c r="I25" s="80"/>
      <c r="J25" s="42"/>
      <c r="K25" s="41">
        <v>79318686.489999995</v>
      </c>
      <c r="L25" s="53">
        <f t="shared" si="0"/>
        <v>168.42166095130511</v>
      </c>
      <c r="M25" s="53">
        <f t="shared" si="1"/>
        <v>98.520425863207606</v>
      </c>
      <c r="N25" s="56" t="s">
        <v>87</v>
      </c>
      <c r="O25" s="81"/>
      <c r="P25" s="81"/>
      <c r="Q25" s="81"/>
      <c r="R25" s="81"/>
      <c r="S25" s="25" t="s">
        <v>0</v>
      </c>
      <c r="T25" s="1"/>
      <c r="U25" s="1"/>
      <c r="V25" s="1"/>
      <c r="W25" s="1"/>
      <c r="X25" s="1"/>
      <c r="Y25" s="1"/>
    </row>
    <row r="26" spans="1:25" ht="45">
      <c r="A26" s="23"/>
      <c r="B26" s="77" t="s">
        <v>39</v>
      </c>
      <c r="C26" s="78"/>
      <c r="D26" s="24">
        <v>4</v>
      </c>
      <c r="E26" s="24">
        <v>9</v>
      </c>
      <c r="F26" s="41">
        <v>197013300</v>
      </c>
      <c r="G26" s="41">
        <v>243694430.75999999</v>
      </c>
      <c r="H26" s="79"/>
      <c r="I26" s="80"/>
      <c r="J26" s="42"/>
      <c r="K26" s="41">
        <v>231044254.93000001</v>
      </c>
      <c r="L26" s="53">
        <f t="shared" si="0"/>
        <v>117.27343023542065</v>
      </c>
      <c r="M26" s="53">
        <f>(K26/G26)*100</f>
        <v>94.80900084973284</v>
      </c>
      <c r="N26" s="56" t="s">
        <v>97</v>
      </c>
      <c r="O26" s="81"/>
      <c r="P26" s="81"/>
      <c r="Q26" s="81"/>
      <c r="R26" s="81"/>
      <c r="S26" s="25" t="s">
        <v>0</v>
      </c>
      <c r="T26" s="1"/>
      <c r="U26" s="1"/>
      <c r="V26" s="1"/>
      <c r="W26" s="1"/>
      <c r="X26" s="1"/>
      <c r="Y26" s="1"/>
    </row>
    <row r="27" spans="1:25" ht="33.75">
      <c r="A27" s="23"/>
      <c r="B27" s="77" t="s">
        <v>38</v>
      </c>
      <c r="C27" s="78"/>
      <c r="D27" s="24">
        <v>4</v>
      </c>
      <c r="E27" s="24">
        <v>10</v>
      </c>
      <c r="F27" s="41">
        <v>8042300</v>
      </c>
      <c r="G27" s="41">
        <v>11337487.17</v>
      </c>
      <c r="H27" s="79"/>
      <c r="I27" s="80"/>
      <c r="J27" s="42"/>
      <c r="K27" s="41">
        <v>10253788.189999999</v>
      </c>
      <c r="L27" s="53">
        <f t="shared" si="0"/>
        <v>127.49820561282219</v>
      </c>
      <c r="M27" s="53">
        <f t="shared" si="1"/>
        <v>90.441453527131088</v>
      </c>
      <c r="N27" s="68" t="s">
        <v>99</v>
      </c>
      <c r="O27" s="81"/>
      <c r="P27" s="81"/>
      <c r="Q27" s="81"/>
      <c r="R27" s="81"/>
      <c r="S27" s="25" t="s">
        <v>0</v>
      </c>
      <c r="T27" s="1"/>
      <c r="U27" s="1"/>
      <c r="V27" s="1"/>
      <c r="W27" s="1"/>
      <c r="X27" s="1"/>
      <c r="Y27" s="1"/>
    </row>
    <row r="28" spans="1:25" ht="72.75" customHeight="1">
      <c r="A28" s="23"/>
      <c r="B28" s="77" t="s">
        <v>37</v>
      </c>
      <c r="C28" s="78"/>
      <c r="D28" s="24">
        <v>4</v>
      </c>
      <c r="E28" s="24">
        <v>12</v>
      </c>
      <c r="F28" s="41">
        <v>66002850</v>
      </c>
      <c r="G28" s="41">
        <v>41337102.57</v>
      </c>
      <c r="H28" s="79"/>
      <c r="I28" s="80"/>
      <c r="J28" s="42"/>
      <c r="K28" s="41">
        <v>39064649.75</v>
      </c>
      <c r="L28" s="53">
        <f t="shared" si="0"/>
        <v>59.186307485207081</v>
      </c>
      <c r="M28" s="53">
        <f t="shared" si="1"/>
        <v>94.502631585869281</v>
      </c>
      <c r="N28" s="69" t="s">
        <v>100</v>
      </c>
      <c r="O28" s="81"/>
      <c r="P28" s="81"/>
      <c r="Q28" s="81"/>
      <c r="R28" s="81"/>
      <c r="S28" s="25" t="s">
        <v>0</v>
      </c>
      <c r="T28" s="1"/>
      <c r="U28" s="1"/>
      <c r="V28" s="1"/>
      <c r="W28" s="1"/>
      <c r="X28" s="1"/>
      <c r="Y28" s="1"/>
    </row>
    <row r="29" spans="1:25" s="32" customFormat="1" ht="15.75" customHeight="1">
      <c r="A29" s="29"/>
      <c r="B29" s="83" t="s">
        <v>36</v>
      </c>
      <c r="C29" s="84"/>
      <c r="D29" s="30">
        <v>5</v>
      </c>
      <c r="E29" s="30" t="s">
        <v>0</v>
      </c>
      <c r="F29" s="39">
        <v>420971650</v>
      </c>
      <c r="G29" s="39">
        <v>1011301226.89</v>
      </c>
      <c r="H29" s="85"/>
      <c r="I29" s="86"/>
      <c r="J29" s="40"/>
      <c r="K29" s="39">
        <v>967871431.42999995</v>
      </c>
      <c r="L29" s="53">
        <f t="shared" si="0"/>
        <v>229.91368455096679</v>
      </c>
      <c r="M29" s="53">
        <f t="shared" si="1"/>
        <v>95.705552974205588</v>
      </c>
      <c r="N29" s="57" t="s">
        <v>83</v>
      </c>
      <c r="O29" s="87"/>
      <c r="P29" s="87"/>
      <c r="Q29" s="87"/>
      <c r="R29" s="87"/>
      <c r="S29" s="8" t="s">
        <v>0</v>
      </c>
      <c r="T29" s="31"/>
      <c r="U29" s="31"/>
      <c r="V29" s="31"/>
      <c r="W29" s="31"/>
      <c r="X29" s="31"/>
      <c r="Y29" s="31"/>
    </row>
    <row r="30" spans="1:25" ht="123.75">
      <c r="A30" s="23"/>
      <c r="B30" s="77" t="s">
        <v>35</v>
      </c>
      <c r="C30" s="78"/>
      <c r="D30" s="24">
        <v>5</v>
      </c>
      <c r="E30" s="24">
        <v>1</v>
      </c>
      <c r="F30" s="41">
        <v>46325750</v>
      </c>
      <c r="G30" s="41">
        <v>305670544.81</v>
      </c>
      <c r="H30" s="79"/>
      <c r="I30" s="80"/>
      <c r="J30" s="42"/>
      <c r="K30" s="41">
        <v>305139068.80000001</v>
      </c>
      <c r="L30" s="53">
        <f t="shared" si="0"/>
        <v>658.68133554232804</v>
      </c>
      <c r="M30" s="53">
        <f t="shared" si="1"/>
        <v>99.826127829774919</v>
      </c>
      <c r="N30" s="69" t="s">
        <v>85</v>
      </c>
      <c r="O30" s="81"/>
      <c r="P30" s="81"/>
      <c r="Q30" s="81"/>
      <c r="R30" s="81"/>
      <c r="S30" s="25" t="s">
        <v>0</v>
      </c>
      <c r="T30" s="1"/>
      <c r="U30" s="1"/>
      <c r="V30" s="1"/>
      <c r="W30" s="1"/>
      <c r="X30" s="1"/>
      <c r="Y30" s="1"/>
    </row>
    <row r="31" spans="1:25" ht="67.5">
      <c r="A31" s="23"/>
      <c r="B31" s="77" t="s">
        <v>34</v>
      </c>
      <c r="C31" s="78"/>
      <c r="D31" s="24">
        <v>5</v>
      </c>
      <c r="E31" s="24">
        <v>2</v>
      </c>
      <c r="F31" s="41">
        <v>322083800</v>
      </c>
      <c r="G31" s="41">
        <v>501338701.95999998</v>
      </c>
      <c r="H31" s="79"/>
      <c r="I31" s="80"/>
      <c r="J31" s="42"/>
      <c r="K31" s="41">
        <v>469002288.49000001</v>
      </c>
      <c r="L31" s="53">
        <f t="shared" si="0"/>
        <v>145.6149885495638</v>
      </c>
      <c r="M31" s="53">
        <f t="shared" si="1"/>
        <v>93.549986597168797</v>
      </c>
      <c r="N31" s="69" t="s">
        <v>86</v>
      </c>
      <c r="O31" s="81"/>
      <c r="P31" s="81"/>
      <c r="Q31" s="81"/>
      <c r="R31" s="81"/>
      <c r="S31" s="25" t="s">
        <v>0</v>
      </c>
      <c r="T31" s="1"/>
      <c r="U31" s="1"/>
      <c r="V31" s="1"/>
      <c r="W31" s="1"/>
      <c r="X31" s="1"/>
      <c r="Y31" s="1"/>
    </row>
    <row r="32" spans="1:25" ht="157.5">
      <c r="A32" s="23"/>
      <c r="B32" s="77" t="s">
        <v>33</v>
      </c>
      <c r="C32" s="78"/>
      <c r="D32" s="24">
        <v>5</v>
      </c>
      <c r="E32" s="24">
        <v>3</v>
      </c>
      <c r="F32" s="41">
        <v>33934800</v>
      </c>
      <c r="G32" s="41">
        <v>186154392.94</v>
      </c>
      <c r="H32" s="79"/>
      <c r="I32" s="80"/>
      <c r="J32" s="42"/>
      <c r="K32" s="41">
        <v>175670439.93000001</v>
      </c>
      <c r="L32" s="53">
        <f t="shared" si="0"/>
        <v>517.67047376144842</v>
      </c>
      <c r="M32" s="53">
        <f t="shared" si="1"/>
        <v>94.368140958468217</v>
      </c>
      <c r="N32" s="68" t="s">
        <v>101</v>
      </c>
      <c r="O32" s="81"/>
      <c r="P32" s="81"/>
      <c r="Q32" s="81"/>
      <c r="R32" s="81"/>
      <c r="S32" s="25" t="s">
        <v>0</v>
      </c>
      <c r="T32" s="1"/>
      <c r="U32" s="1"/>
      <c r="V32" s="1"/>
      <c r="W32" s="1"/>
      <c r="X32" s="1"/>
      <c r="Y32" s="1"/>
    </row>
    <row r="33" spans="1:25">
      <c r="A33" s="23"/>
      <c r="B33" s="77" t="s">
        <v>32</v>
      </c>
      <c r="C33" s="78"/>
      <c r="D33" s="24">
        <v>5</v>
      </c>
      <c r="E33" s="24">
        <v>5</v>
      </c>
      <c r="F33" s="41">
        <v>18627300</v>
      </c>
      <c r="G33" s="41">
        <v>18137587.18</v>
      </c>
      <c r="H33" s="79"/>
      <c r="I33" s="80"/>
      <c r="J33" s="42"/>
      <c r="K33" s="41">
        <v>18059634.210000001</v>
      </c>
      <c r="L33" s="53">
        <f t="shared" si="0"/>
        <v>96.952506321367025</v>
      </c>
      <c r="M33" s="53">
        <f t="shared" si="1"/>
        <v>99.570213120265763</v>
      </c>
      <c r="N33" s="56" t="s">
        <v>76</v>
      </c>
      <c r="O33" s="81"/>
      <c r="P33" s="81"/>
      <c r="Q33" s="81"/>
      <c r="R33" s="81"/>
      <c r="S33" s="25" t="s">
        <v>0</v>
      </c>
      <c r="T33" s="1"/>
      <c r="U33" s="1"/>
      <c r="V33" s="1"/>
      <c r="W33" s="1"/>
      <c r="X33" s="1"/>
      <c r="Y33" s="1"/>
    </row>
    <row r="34" spans="1:25" s="32" customFormat="1">
      <c r="A34" s="29"/>
      <c r="B34" s="83" t="s">
        <v>31</v>
      </c>
      <c r="C34" s="84"/>
      <c r="D34" s="30">
        <v>6</v>
      </c>
      <c r="E34" s="30" t="s">
        <v>0</v>
      </c>
      <c r="F34" s="39">
        <v>108100</v>
      </c>
      <c r="G34" s="39">
        <v>2857400.36</v>
      </c>
      <c r="H34" s="85"/>
      <c r="I34" s="86"/>
      <c r="J34" s="40"/>
      <c r="K34" s="39">
        <v>1578258.97</v>
      </c>
      <c r="L34" s="53">
        <f t="shared" si="0"/>
        <v>1459.9990471785384</v>
      </c>
      <c r="M34" s="53">
        <f t="shared" si="1"/>
        <v>55.234085922772124</v>
      </c>
      <c r="N34" s="57" t="s">
        <v>83</v>
      </c>
      <c r="O34" s="87"/>
      <c r="P34" s="87"/>
      <c r="Q34" s="87"/>
      <c r="R34" s="87"/>
      <c r="S34" s="8" t="s">
        <v>0</v>
      </c>
      <c r="T34" s="31"/>
      <c r="U34" s="31"/>
      <c r="V34" s="31"/>
      <c r="W34" s="31"/>
      <c r="X34" s="31"/>
      <c r="Y34" s="31"/>
    </row>
    <row r="35" spans="1:25" ht="123.75">
      <c r="A35" s="23"/>
      <c r="B35" s="77" t="s">
        <v>30</v>
      </c>
      <c r="C35" s="78"/>
      <c r="D35" s="24">
        <v>6</v>
      </c>
      <c r="E35" s="24">
        <v>5</v>
      </c>
      <c r="F35" s="41">
        <v>108100</v>
      </c>
      <c r="G35" s="41">
        <v>2857400.36</v>
      </c>
      <c r="H35" s="79"/>
      <c r="I35" s="80"/>
      <c r="J35" s="42"/>
      <c r="K35" s="41">
        <v>1578258.97</v>
      </c>
      <c r="L35" s="53">
        <f t="shared" si="0"/>
        <v>1459.9990471785384</v>
      </c>
      <c r="M35" s="53">
        <f t="shared" si="1"/>
        <v>55.234085922772124</v>
      </c>
      <c r="N35" s="68" t="s">
        <v>102</v>
      </c>
      <c r="O35" s="81"/>
      <c r="P35" s="81"/>
      <c r="Q35" s="81"/>
      <c r="R35" s="81"/>
      <c r="S35" s="25" t="s">
        <v>0</v>
      </c>
      <c r="T35" s="1"/>
      <c r="U35" s="1"/>
      <c r="V35" s="1"/>
      <c r="W35" s="1"/>
      <c r="X35" s="1"/>
      <c r="Y35" s="1"/>
    </row>
    <row r="36" spans="1:25" s="32" customFormat="1">
      <c r="A36" s="29"/>
      <c r="B36" s="83" t="s">
        <v>29</v>
      </c>
      <c r="C36" s="84"/>
      <c r="D36" s="30">
        <v>7</v>
      </c>
      <c r="E36" s="30" t="s">
        <v>0</v>
      </c>
      <c r="F36" s="39">
        <v>1824774500</v>
      </c>
      <c r="G36" s="39">
        <v>2226854873.5799999</v>
      </c>
      <c r="H36" s="85"/>
      <c r="I36" s="86"/>
      <c r="J36" s="40"/>
      <c r="K36" s="39">
        <v>2207561487.3099999</v>
      </c>
      <c r="L36" s="53">
        <f t="shared" si="0"/>
        <v>120.97722142160579</v>
      </c>
      <c r="M36" s="53">
        <f t="shared" si="1"/>
        <v>99.13360378806442</v>
      </c>
      <c r="N36" s="57" t="s">
        <v>83</v>
      </c>
      <c r="O36" s="87"/>
      <c r="P36" s="87"/>
      <c r="Q36" s="87"/>
      <c r="R36" s="87"/>
      <c r="S36" s="8" t="s">
        <v>0</v>
      </c>
      <c r="T36" s="31"/>
      <c r="U36" s="31"/>
      <c r="V36" s="31"/>
      <c r="W36" s="31"/>
      <c r="X36" s="31"/>
      <c r="Y36" s="31"/>
    </row>
    <row r="37" spans="1:25" ht="15.75" customHeight="1">
      <c r="A37" s="23"/>
      <c r="B37" s="77" t="s">
        <v>28</v>
      </c>
      <c r="C37" s="78"/>
      <c r="D37" s="24">
        <v>7</v>
      </c>
      <c r="E37" s="24">
        <v>1</v>
      </c>
      <c r="F37" s="41">
        <v>410462169</v>
      </c>
      <c r="G37" s="41">
        <v>654531310.05999994</v>
      </c>
      <c r="H37" s="79"/>
      <c r="I37" s="80"/>
      <c r="J37" s="42"/>
      <c r="K37" s="41">
        <v>652405546.46000004</v>
      </c>
      <c r="L37" s="53">
        <f t="shared" si="0"/>
        <v>158.94413559462529</v>
      </c>
      <c r="M37" s="53">
        <f t="shared" si="1"/>
        <v>99.675223542811878</v>
      </c>
      <c r="N37" s="88" t="s">
        <v>89</v>
      </c>
      <c r="O37" s="81"/>
      <c r="P37" s="81"/>
      <c r="Q37" s="81"/>
      <c r="R37" s="81"/>
      <c r="S37" s="25" t="s">
        <v>0</v>
      </c>
      <c r="T37" s="1"/>
      <c r="U37" s="1"/>
      <c r="V37" s="1"/>
      <c r="W37" s="1"/>
      <c r="X37" s="1"/>
      <c r="Y37" s="1"/>
    </row>
    <row r="38" spans="1:25" ht="15.75" customHeight="1">
      <c r="A38" s="23"/>
      <c r="B38" s="77" t="s">
        <v>27</v>
      </c>
      <c r="C38" s="78"/>
      <c r="D38" s="24">
        <v>7</v>
      </c>
      <c r="E38" s="24">
        <v>2</v>
      </c>
      <c r="F38" s="41">
        <v>1057679330</v>
      </c>
      <c r="G38" s="41">
        <v>1180331428.5799999</v>
      </c>
      <c r="H38" s="79"/>
      <c r="I38" s="80"/>
      <c r="J38" s="42"/>
      <c r="K38" s="41">
        <v>1173066816.9000001</v>
      </c>
      <c r="L38" s="53">
        <f t="shared" si="0"/>
        <v>110.90949625535369</v>
      </c>
      <c r="M38" s="53">
        <f t="shared" si="1"/>
        <v>99.384527811079337</v>
      </c>
      <c r="N38" s="89"/>
      <c r="O38" s="81"/>
      <c r="P38" s="81"/>
      <c r="Q38" s="81"/>
      <c r="R38" s="81"/>
      <c r="S38" s="25" t="s">
        <v>0</v>
      </c>
      <c r="T38" s="1"/>
      <c r="U38" s="1"/>
      <c r="V38" s="1"/>
      <c r="W38" s="1"/>
      <c r="X38" s="1"/>
      <c r="Y38" s="1"/>
    </row>
    <row r="39" spans="1:25" ht="15.75" customHeight="1">
      <c r="A39" s="23"/>
      <c r="B39" s="77" t="s">
        <v>26</v>
      </c>
      <c r="C39" s="78"/>
      <c r="D39" s="24">
        <v>7</v>
      </c>
      <c r="E39" s="24">
        <v>3</v>
      </c>
      <c r="F39" s="41">
        <v>267556900</v>
      </c>
      <c r="G39" s="41">
        <v>290737802.98000002</v>
      </c>
      <c r="H39" s="79"/>
      <c r="I39" s="80"/>
      <c r="J39" s="42"/>
      <c r="K39" s="41">
        <v>282537389.85000002</v>
      </c>
      <c r="L39" s="53">
        <f t="shared" si="0"/>
        <v>105.59899215830353</v>
      </c>
      <c r="M39" s="53">
        <f t="shared" si="1"/>
        <v>97.179447238732791</v>
      </c>
      <c r="N39" s="89"/>
      <c r="O39" s="81"/>
      <c r="P39" s="81"/>
      <c r="Q39" s="81"/>
      <c r="R39" s="81"/>
      <c r="S39" s="25" t="s">
        <v>0</v>
      </c>
      <c r="T39" s="1"/>
      <c r="U39" s="1"/>
      <c r="V39" s="1"/>
      <c r="W39" s="1"/>
      <c r="X39" s="1"/>
      <c r="Y39" s="1"/>
    </row>
    <row r="40" spans="1:25" ht="15.75" customHeight="1">
      <c r="A40" s="23"/>
      <c r="B40" s="77" t="s">
        <v>25</v>
      </c>
      <c r="C40" s="78"/>
      <c r="D40" s="24">
        <v>7</v>
      </c>
      <c r="E40" s="24">
        <v>7</v>
      </c>
      <c r="F40" s="41">
        <v>27785200</v>
      </c>
      <c r="G40" s="41">
        <v>38592096.700000003</v>
      </c>
      <c r="H40" s="79"/>
      <c r="I40" s="80"/>
      <c r="J40" s="42"/>
      <c r="K40" s="41">
        <v>37924258.560000002</v>
      </c>
      <c r="L40" s="53">
        <f t="shared" si="0"/>
        <v>136.49086045808559</v>
      </c>
      <c r="M40" s="53">
        <f t="shared" si="1"/>
        <v>98.269495059593382</v>
      </c>
      <c r="N40" s="90"/>
      <c r="O40" s="81"/>
      <c r="P40" s="81"/>
      <c r="Q40" s="81"/>
      <c r="R40" s="81"/>
      <c r="S40" s="25" t="s">
        <v>0</v>
      </c>
      <c r="T40" s="1"/>
      <c r="U40" s="1"/>
      <c r="V40" s="1"/>
      <c r="W40" s="1"/>
      <c r="X40" s="1"/>
      <c r="Y40" s="1"/>
    </row>
    <row r="41" spans="1:25" ht="15.75" customHeight="1">
      <c r="A41" s="23"/>
      <c r="B41" s="77" t="s">
        <v>24</v>
      </c>
      <c r="C41" s="78"/>
      <c r="D41" s="24">
        <v>7</v>
      </c>
      <c r="E41" s="24">
        <v>9</v>
      </c>
      <c r="F41" s="41">
        <v>61290901</v>
      </c>
      <c r="G41" s="41">
        <v>62662235.259999998</v>
      </c>
      <c r="H41" s="79"/>
      <c r="I41" s="80"/>
      <c r="J41" s="42"/>
      <c r="K41" s="41">
        <v>61627475.539999999</v>
      </c>
      <c r="L41" s="53">
        <f t="shared" si="0"/>
        <v>100.54914275122175</v>
      </c>
      <c r="M41" s="53">
        <f t="shared" si="1"/>
        <v>98.348670908871114</v>
      </c>
      <c r="N41" s="56" t="s">
        <v>76</v>
      </c>
      <c r="O41" s="81"/>
      <c r="P41" s="81"/>
      <c r="Q41" s="81"/>
      <c r="R41" s="81"/>
      <c r="S41" s="25" t="s">
        <v>0</v>
      </c>
      <c r="T41" s="1"/>
      <c r="U41" s="1"/>
      <c r="V41" s="1"/>
      <c r="W41" s="1"/>
      <c r="X41" s="1"/>
      <c r="Y41" s="1"/>
    </row>
    <row r="42" spans="1:25" s="32" customFormat="1" ht="15.75" customHeight="1">
      <c r="A42" s="29"/>
      <c r="B42" s="83" t="s">
        <v>23</v>
      </c>
      <c r="C42" s="84"/>
      <c r="D42" s="30">
        <v>8</v>
      </c>
      <c r="E42" s="30" t="s">
        <v>0</v>
      </c>
      <c r="F42" s="39">
        <v>275154800</v>
      </c>
      <c r="G42" s="39">
        <v>271269562.05000001</v>
      </c>
      <c r="H42" s="85"/>
      <c r="I42" s="86"/>
      <c r="J42" s="40"/>
      <c r="K42" s="39">
        <v>271044945.76999998</v>
      </c>
      <c r="L42" s="53">
        <f t="shared" si="0"/>
        <v>98.506348342823742</v>
      </c>
      <c r="M42" s="53">
        <f t="shared" si="1"/>
        <v>99.917198126357192</v>
      </c>
      <c r="N42" s="57" t="s">
        <v>76</v>
      </c>
      <c r="O42" s="87"/>
      <c r="P42" s="87"/>
      <c r="Q42" s="87"/>
      <c r="R42" s="87"/>
      <c r="S42" s="8" t="s">
        <v>0</v>
      </c>
      <c r="T42" s="31"/>
      <c r="U42" s="31"/>
      <c r="V42" s="31"/>
      <c r="W42" s="31"/>
      <c r="X42" s="31"/>
      <c r="Y42" s="31"/>
    </row>
    <row r="43" spans="1:25" ht="15.75" customHeight="1">
      <c r="A43" s="23"/>
      <c r="B43" s="77" t="s">
        <v>22</v>
      </c>
      <c r="C43" s="78"/>
      <c r="D43" s="24">
        <v>8</v>
      </c>
      <c r="E43" s="24">
        <v>1</v>
      </c>
      <c r="F43" s="41">
        <v>267200100</v>
      </c>
      <c r="G43" s="41">
        <v>263660047.44</v>
      </c>
      <c r="H43" s="79"/>
      <c r="I43" s="80"/>
      <c r="J43" s="42"/>
      <c r="K43" s="41">
        <v>263435431.16</v>
      </c>
      <c r="L43" s="53">
        <f t="shared" si="0"/>
        <v>98.591067578193275</v>
      </c>
      <c r="M43" s="53">
        <f t="shared" si="1"/>
        <v>99.914808374578968</v>
      </c>
      <c r="N43" s="56" t="s">
        <v>76</v>
      </c>
      <c r="O43" s="81"/>
      <c r="P43" s="81"/>
      <c r="Q43" s="81"/>
      <c r="R43" s="81"/>
      <c r="S43" s="25" t="s">
        <v>0</v>
      </c>
      <c r="T43" s="1"/>
      <c r="U43" s="1"/>
      <c r="V43" s="1"/>
      <c r="W43" s="1"/>
      <c r="X43" s="1"/>
      <c r="Y43" s="1"/>
    </row>
    <row r="44" spans="1:25" ht="15.75" customHeight="1">
      <c r="A44" s="23"/>
      <c r="B44" s="77" t="s">
        <v>21</v>
      </c>
      <c r="C44" s="78"/>
      <c r="D44" s="24">
        <v>8</v>
      </c>
      <c r="E44" s="24">
        <v>4</v>
      </c>
      <c r="F44" s="41">
        <v>7954700</v>
      </c>
      <c r="G44" s="41">
        <v>7609514.6100000003</v>
      </c>
      <c r="H44" s="79"/>
      <c r="I44" s="80"/>
      <c r="J44" s="42"/>
      <c r="K44" s="41">
        <v>7609514.6100000003</v>
      </c>
      <c r="L44" s="53">
        <f t="shared" si="0"/>
        <v>95.660610833846661</v>
      </c>
      <c r="M44" s="53">
        <f t="shared" si="1"/>
        <v>100</v>
      </c>
      <c r="N44" s="56" t="s">
        <v>76</v>
      </c>
      <c r="O44" s="81"/>
      <c r="P44" s="81"/>
      <c r="Q44" s="81"/>
      <c r="R44" s="81"/>
      <c r="S44" s="25" t="s">
        <v>0</v>
      </c>
      <c r="T44" s="1"/>
      <c r="U44" s="1"/>
      <c r="V44" s="1"/>
      <c r="W44" s="1"/>
      <c r="X44" s="1"/>
      <c r="Y44" s="1"/>
    </row>
    <row r="45" spans="1:25" s="32" customFormat="1" ht="15.75" customHeight="1">
      <c r="A45" s="29"/>
      <c r="B45" s="83" t="s">
        <v>20</v>
      </c>
      <c r="C45" s="84"/>
      <c r="D45" s="30">
        <v>9</v>
      </c>
      <c r="E45" s="30" t="s">
        <v>0</v>
      </c>
      <c r="F45" s="39">
        <v>2833500</v>
      </c>
      <c r="G45" s="39">
        <v>2833500</v>
      </c>
      <c r="H45" s="85"/>
      <c r="I45" s="86"/>
      <c r="J45" s="40"/>
      <c r="K45" s="39">
        <v>2806415.64</v>
      </c>
      <c r="L45" s="53">
        <f t="shared" si="0"/>
        <v>99.044137638962411</v>
      </c>
      <c r="M45" s="53">
        <f t="shared" si="1"/>
        <v>99.044137638962411</v>
      </c>
      <c r="N45" s="57" t="s">
        <v>76</v>
      </c>
      <c r="O45" s="87"/>
      <c r="P45" s="87"/>
      <c r="Q45" s="87"/>
      <c r="R45" s="87"/>
      <c r="S45" s="8" t="s">
        <v>0</v>
      </c>
      <c r="T45" s="31"/>
      <c r="U45" s="31"/>
      <c r="V45" s="31"/>
      <c r="W45" s="31"/>
      <c r="X45" s="31"/>
      <c r="Y45" s="31"/>
    </row>
    <row r="46" spans="1:25" ht="15.75" customHeight="1">
      <c r="A46" s="23"/>
      <c r="B46" s="77" t="s">
        <v>19</v>
      </c>
      <c r="C46" s="78"/>
      <c r="D46" s="24">
        <v>9</v>
      </c>
      <c r="E46" s="24">
        <v>9</v>
      </c>
      <c r="F46" s="41">
        <v>2833500</v>
      </c>
      <c r="G46" s="41">
        <v>2833500</v>
      </c>
      <c r="H46" s="79"/>
      <c r="I46" s="80"/>
      <c r="J46" s="42"/>
      <c r="K46" s="41">
        <v>2806415.64</v>
      </c>
      <c r="L46" s="53">
        <f t="shared" si="0"/>
        <v>99.044137638962411</v>
      </c>
      <c r="M46" s="53">
        <f t="shared" si="1"/>
        <v>99.044137638962411</v>
      </c>
      <c r="N46" s="56" t="s">
        <v>76</v>
      </c>
      <c r="O46" s="81"/>
      <c r="P46" s="81"/>
      <c r="Q46" s="81"/>
      <c r="R46" s="81"/>
      <c r="S46" s="25" t="s">
        <v>0</v>
      </c>
      <c r="T46" s="1"/>
      <c r="U46" s="1"/>
      <c r="V46" s="1"/>
      <c r="W46" s="1"/>
      <c r="X46" s="1"/>
      <c r="Y46" s="1"/>
    </row>
    <row r="47" spans="1:25" s="32" customFormat="1" ht="15.75" customHeight="1">
      <c r="A47" s="29"/>
      <c r="B47" s="83" t="s">
        <v>18</v>
      </c>
      <c r="C47" s="84"/>
      <c r="D47" s="30">
        <v>10</v>
      </c>
      <c r="E47" s="30" t="s">
        <v>0</v>
      </c>
      <c r="F47" s="39">
        <v>190436400</v>
      </c>
      <c r="G47" s="39">
        <v>170695949.63999999</v>
      </c>
      <c r="H47" s="85"/>
      <c r="I47" s="86"/>
      <c r="J47" s="40"/>
      <c r="K47" s="39">
        <v>168280140.13999999</v>
      </c>
      <c r="L47" s="53">
        <f t="shared" si="0"/>
        <v>88.365533133371557</v>
      </c>
      <c r="M47" s="53">
        <f t="shared" si="1"/>
        <v>98.58472945310362</v>
      </c>
      <c r="N47" s="57" t="s">
        <v>83</v>
      </c>
      <c r="O47" s="87"/>
      <c r="P47" s="87"/>
      <c r="Q47" s="87"/>
      <c r="R47" s="87"/>
      <c r="S47" s="8" t="s">
        <v>0</v>
      </c>
      <c r="T47" s="31"/>
      <c r="U47" s="31"/>
      <c r="V47" s="31"/>
      <c r="W47" s="31"/>
      <c r="X47" s="31"/>
      <c r="Y47" s="31"/>
    </row>
    <row r="48" spans="1:25" ht="15.75" customHeight="1">
      <c r="A48" s="23"/>
      <c r="B48" s="77" t="s">
        <v>17</v>
      </c>
      <c r="C48" s="78"/>
      <c r="D48" s="24">
        <v>10</v>
      </c>
      <c r="E48" s="24">
        <v>1</v>
      </c>
      <c r="F48" s="41">
        <v>10750500</v>
      </c>
      <c r="G48" s="41">
        <v>10658726.41</v>
      </c>
      <c r="H48" s="79"/>
      <c r="I48" s="80"/>
      <c r="J48" s="42"/>
      <c r="K48" s="41">
        <v>10642916.91</v>
      </c>
      <c r="L48" s="53">
        <f t="shared" si="0"/>
        <v>98.999273615180698</v>
      </c>
      <c r="M48" s="53">
        <f t="shared" si="1"/>
        <v>99.85167552489979</v>
      </c>
      <c r="N48" s="56" t="s">
        <v>76</v>
      </c>
      <c r="O48" s="81"/>
      <c r="P48" s="81"/>
      <c r="Q48" s="81"/>
      <c r="R48" s="81"/>
      <c r="S48" s="25" t="s">
        <v>0</v>
      </c>
      <c r="T48" s="1"/>
      <c r="U48" s="1"/>
      <c r="V48" s="1"/>
      <c r="W48" s="1"/>
      <c r="X48" s="1"/>
      <c r="Y48" s="1"/>
    </row>
    <row r="49" spans="1:25" ht="45">
      <c r="A49" s="23"/>
      <c r="B49" s="77" t="s">
        <v>16</v>
      </c>
      <c r="C49" s="78"/>
      <c r="D49" s="24">
        <v>10</v>
      </c>
      <c r="E49" s="24">
        <v>3</v>
      </c>
      <c r="F49" s="41">
        <v>15853600</v>
      </c>
      <c r="G49" s="41">
        <v>12549078</v>
      </c>
      <c r="H49" s="79"/>
      <c r="I49" s="80"/>
      <c r="J49" s="42"/>
      <c r="K49" s="41">
        <v>12549078</v>
      </c>
      <c r="L49" s="53">
        <f t="shared" si="0"/>
        <v>79.156015037593988</v>
      </c>
      <c r="M49" s="53">
        <f t="shared" si="1"/>
        <v>100</v>
      </c>
      <c r="N49" s="56" t="s">
        <v>103</v>
      </c>
      <c r="O49" s="81"/>
      <c r="P49" s="81"/>
      <c r="Q49" s="81"/>
      <c r="R49" s="81"/>
      <c r="S49" s="25" t="s">
        <v>0</v>
      </c>
      <c r="T49" s="1"/>
      <c r="U49" s="1"/>
      <c r="V49" s="1"/>
      <c r="W49" s="1"/>
      <c r="X49" s="1"/>
      <c r="Y49" s="1"/>
    </row>
    <row r="50" spans="1:25" ht="90">
      <c r="A50" s="23"/>
      <c r="B50" s="77" t="s">
        <v>15</v>
      </c>
      <c r="C50" s="78"/>
      <c r="D50" s="24">
        <v>10</v>
      </c>
      <c r="E50" s="24">
        <v>4</v>
      </c>
      <c r="F50" s="41">
        <v>144975800</v>
      </c>
      <c r="G50" s="41">
        <v>128951607.73</v>
      </c>
      <c r="H50" s="79"/>
      <c r="I50" s="80"/>
      <c r="J50" s="42"/>
      <c r="K50" s="41">
        <v>126551607.73</v>
      </c>
      <c r="L50" s="53">
        <f t="shared" si="0"/>
        <v>87.291539505213976</v>
      </c>
      <c r="M50" s="53">
        <f t="shared" si="1"/>
        <v>98.13883669831776</v>
      </c>
      <c r="N50" s="69" t="s">
        <v>104</v>
      </c>
      <c r="O50" s="81"/>
      <c r="P50" s="81"/>
      <c r="Q50" s="81"/>
      <c r="R50" s="81"/>
      <c r="S50" s="25" t="s">
        <v>0</v>
      </c>
      <c r="T50" s="1"/>
      <c r="U50" s="1"/>
      <c r="V50" s="1"/>
      <c r="W50" s="1"/>
      <c r="X50" s="1"/>
      <c r="Y50" s="1"/>
    </row>
    <row r="51" spans="1:25" ht="15.75" customHeight="1">
      <c r="A51" s="23"/>
      <c r="B51" s="77" t="s">
        <v>14</v>
      </c>
      <c r="C51" s="78"/>
      <c r="D51" s="24">
        <v>10</v>
      </c>
      <c r="E51" s="24">
        <v>6</v>
      </c>
      <c r="F51" s="41">
        <v>18856500</v>
      </c>
      <c r="G51" s="41">
        <v>18536537.5</v>
      </c>
      <c r="H51" s="79"/>
      <c r="I51" s="80"/>
      <c r="J51" s="42"/>
      <c r="K51" s="41">
        <v>18536537.5</v>
      </c>
      <c r="L51" s="53">
        <f t="shared" si="0"/>
        <v>98.303171320234412</v>
      </c>
      <c r="M51" s="53">
        <f t="shared" si="1"/>
        <v>100</v>
      </c>
      <c r="N51" s="56" t="s">
        <v>76</v>
      </c>
      <c r="O51" s="81"/>
      <c r="P51" s="81"/>
      <c r="Q51" s="81"/>
      <c r="R51" s="81"/>
      <c r="S51" s="25" t="s">
        <v>0</v>
      </c>
      <c r="T51" s="1"/>
      <c r="U51" s="1"/>
      <c r="V51" s="1"/>
      <c r="W51" s="1"/>
      <c r="X51" s="1"/>
      <c r="Y51" s="1"/>
    </row>
    <row r="52" spans="1:25" s="32" customFormat="1" ht="15.75" customHeight="1">
      <c r="A52" s="29"/>
      <c r="B52" s="83" t="s">
        <v>13</v>
      </c>
      <c r="C52" s="84"/>
      <c r="D52" s="30">
        <v>11</v>
      </c>
      <c r="E52" s="30" t="s">
        <v>0</v>
      </c>
      <c r="F52" s="39">
        <v>9081600</v>
      </c>
      <c r="G52" s="39">
        <v>91063052.200000003</v>
      </c>
      <c r="H52" s="85"/>
      <c r="I52" s="86"/>
      <c r="J52" s="40"/>
      <c r="K52" s="39">
        <v>11008205.859999999</v>
      </c>
      <c r="L52" s="53">
        <f t="shared" si="0"/>
        <v>121.21438799330512</v>
      </c>
      <c r="M52" s="53">
        <f t="shared" si="1"/>
        <v>12.088553583535605</v>
      </c>
      <c r="N52" s="57" t="s">
        <v>88</v>
      </c>
      <c r="O52" s="87"/>
      <c r="P52" s="87"/>
      <c r="Q52" s="87"/>
      <c r="R52" s="87"/>
      <c r="S52" s="8" t="s">
        <v>0</v>
      </c>
      <c r="T52" s="31"/>
      <c r="U52" s="31"/>
      <c r="V52" s="31"/>
      <c r="W52" s="31"/>
      <c r="X52" s="31"/>
      <c r="Y52" s="31"/>
    </row>
    <row r="53" spans="1:25" ht="15.75" customHeight="1">
      <c r="A53" s="23"/>
      <c r="B53" s="77" t="s">
        <v>12</v>
      </c>
      <c r="C53" s="78"/>
      <c r="D53" s="24">
        <v>11</v>
      </c>
      <c r="E53" s="24">
        <v>1</v>
      </c>
      <c r="F53" s="41">
        <v>2438200</v>
      </c>
      <c r="G53" s="41">
        <v>2371993.89</v>
      </c>
      <c r="H53" s="79"/>
      <c r="I53" s="80"/>
      <c r="J53" s="42"/>
      <c r="K53" s="41">
        <v>2371993.29</v>
      </c>
      <c r="L53" s="53">
        <f t="shared" si="0"/>
        <v>97.284607087195468</v>
      </c>
      <c r="M53" s="53">
        <f t="shared" si="1"/>
        <v>99.99997470482522</v>
      </c>
      <c r="N53" s="56" t="s">
        <v>76</v>
      </c>
      <c r="O53" s="81"/>
      <c r="P53" s="81"/>
      <c r="Q53" s="81"/>
      <c r="R53" s="81"/>
      <c r="S53" s="25" t="s">
        <v>0</v>
      </c>
      <c r="T53" s="1"/>
      <c r="U53" s="1"/>
      <c r="V53" s="1"/>
      <c r="W53" s="1"/>
      <c r="X53" s="1"/>
      <c r="Y53" s="1"/>
    </row>
    <row r="54" spans="1:25" ht="112.5">
      <c r="A54" s="23"/>
      <c r="B54" s="77" t="s">
        <v>11</v>
      </c>
      <c r="C54" s="78"/>
      <c r="D54" s="24">
        <v>11</v>
      </c>
      <c r="E54" s="24">
        <v>2</v>
      </c>
      <c r="F54" s="41">
        <v>70000</v>
      </c>
      <c r="G54" s="41">
        <v>81858657</v>
      </c>
      <c r="H54" s="79"/>
      <c r="I54" s="80"/>
      <c r="J54" s="42"/>
      <c r="K54" s="41">
        <v>1828607</v>
      </c>
      <c r="L54" s="53">
        <f t="shared" si="0"/>
        <v>2612.2957142857144</v>
      </c>
      <c r="M54" s="53">
        <f t="shared" si="1"/>
        <v>2.2338590284959112</v>
      </c>
      <c r="N54" s="68" t="s">
        <v>90</v>
      </c>
      <c r="O54" s="81"/>
      <c r="P54" s="81"/>
      <c r="Q54" s="81"/>
      <c r="R54" s="81"/>
      <c r="S54" s="25" t="s">
        <v>0</v>
      </c>
      <c r="T54" s="1"/>
      <c r="U54" s="1"/>
      <c r="V54" s="1"/>
      <c r="W54" s="1"/>
      <c r="X54" s="1"/>
      <c r="Y54" s="1"/>
    </row>
    <row r="55" spans="1:25" ht="15.75" customHeight="1">
      <c r="A55" s="23"/>
      <c r="B55" s="77" t="s">
        <v>10</v>
      </c>
      <c r="C55" s="78"/>
      <c r="D55" s="24">
        <v>11</v>
      </c>
      <c r="E55" s="24">
        <v>5</v>
      </c>
      <c r="F55" s="41">
        <v>6573400</v>
      </c>
      <c r="G55" s="41">
        <v>6832401.3099999996</v>
      </c>
      <c r="H55" s="79"/>
      <c r="I55" s="80"/>
      <c r="J55" s="42"/>
      <c r="K55" s="41">
        <v>6807605.5700000003</v>
      </c>
      <c r="L55" s="53">
        <f t="shared" si="0"/>
        <v>103.56292892567014</v>
      </c>
      <c r="M55" s="53">
        <f t="shared" si="1"/>
        <v>99.637086013028721</v>
      </c>
      <c r="N55" s="56" t="s">
        <v>76</v>
      </c>
      <c r="O55" s="81"/>
      <c r="P55" s="81"/>
      <c r="Q55" s="81"/>
      <c r="R55" s="81"/>
      <c r="S55" s="25" t="s">
        <v>0</v>
      </c>
      <c r="T55" s="1"/>
      <c r="U55" s="1"/>
      <c r="V55" s="1"/>
      <c r="W55" s="1"/>
      <c r="X55" s="1"/>
      <c r="Y55" s="1"/>
    </row>
    <row r="56" spans="1:25" s="32" customFormat="1" ht="15.75" customHeight="1">
      <c r="A56" s="29"/>
      <c r="B56" s="83" t="s">
        <v>9</v>
      </c>
      <c r="C56" s="84"/>
      <c r="D56" s="30">
        <v>12</v>
      </c>
      <c r="E56" s="30" t="s">
        <v>0</v>
      </c>
      <c r="F56" s="39">
        <v>8066700</v>
      </c>
      <c r="G56" s="39">
        <v>15972567.67</v>
      </c>
      <c r="H56" s="85"/>
      <c r="I56" s="86"/>
      <c r="J56" s="40"/>
      <c r="K56" s="39">
        <v>15782088.68</v>
      </c>
      <c r="L56" s="53">
        <f t="shared" si="0"/>
        <v>195.64491898793804</v>
      </c>
      <c r="M56" s="53">
        <f t="shared" si="1"/>
        <v>98.807461680955896</v>
      </c>
      <c r="N56" s="57" t="s">
        <v>83</v>
      </c>
      <c r="O56" s="87"/>
      <c r="P56" s="87"/>
      <c r="Q56" s="87"/>
      <c r="R56" s="87"/>
      <c r="S56" s="8" t="s">
        <v>0</v>
      </c>
      <c r="T56" s="31"/>
      <c r="U56" s="31"/>
      <c r="V56" s="31"/>
      <c r="W56" s="31"/>
      <c r="X56" s="31"/>
      <c r="Y56" s="31"/>
    </row>
    <row r="57" spans="1:25" ht="45">
      <c r="A57" s="23"/>
      <c r="B57" s="77" t="s">
        <v>8</v>
      </c>
      <c r="C57" s="78"/>
      <c r="D57" s="24">
        <v>12</v>
      </c>
      <c r="E57" s="24">
        <v>4</v>
      </c>
      <c r="F57" s="41">
        <v>8066700</v>
      </c>
      <c r="G57" s="41">
        <v>15972567.67</v>
      </c>
      <c r="H57" s="79"/>
      <c r="I57" s="80"/>
      <c r="J57" s="42"/>
      <c r="K57" s="41">
        <v>15782088.68</v>
      </c>
      <c r="L57" s="53">
        <f t="shared" si="0"/>
        <v>195.64491898793804</v>
      </c>
      <c r="M57" s="53">
        <f t="shared" si="1"/>
        <v>98.807461680955896</v>
      </c>
      <c r="N57" s="56" t="s">
        <v>93</v>
      </c>
      <c r="O57" s="81"/>
      <c r="P57" s="81"/>
      <c r="Q57" s="81"/>
      <c r="R57" s="81"/>
      <c r="S57" s="25" t="s">
        <v>0</v>
      </c>
      <c r="T57" s="1"/>
      <c r="U57" s="1"/>
      <c r="V57" s="1"/>
      <c r="W57" s="1"/>
      <c r="X57" s="1"/>
      <c r="Y57" s="1"/>
    </row>
    <row r="58" spans="1:25" s="32" customFormat="1" ht="21.75" customHeight="1">
      <c r="A58" s="29"/>
      <c r="B58" s="83" t="s">
        <v>7</v>
      </c>
      <c r="C58" s="84"/>
      <c r="D58" s="30">
        <v>13</v>
      </c>
      <c r="E58" s="30" t="s">
        <v>0</v>
      </c>
      <c r="F58" s="39">
        <v>234800</v>
      </c>
      <c r="G58" s="39">
        <v>661800</v>
      </c>
      <c r="H58" s="85"/>
      <c r="I58" s="86"/>
      <c r="J58" s="40"/>
      <c r="K58" s="39">
        <v>642704.27</v>
      </c>
      <c r="L58" s="53">
        <f t="shared" si="0"/>
        <v>273.72413543441223</v>
      </c>
      <c r="M58" s="53">
        <f t="shared" si="1"/>
        <v>97.114576911453611</v>
      </c>
      <c r="N58" s="57" t="s">
        <v>83</v>
      </c>
      <c r="O58" s="87"/>
      <c r="P58" s="87"/>
      <c r="Q58" s="87"/>
      <c r="R58" s="87"/>
      <c r="S58" s="8" t="s">
        <v>0</v>
      </c>
      <c r="T58" s="31"/>
      <c r="U58" s="31"/>
      <c r="V58" s="31"/>
      <c r="W58" s="31"/>
      <c r="X58" s="31"/>
      <c r="Y58" s="31"/>
    </row>
    <row r="59" spans="1:25" ht="21.75" customHeight="1">
      <c r="A59" s="23"/>
      <c r="B59" s="77" t="s">
        <v>6</v>
      </c>
      <c r="C59" s="78"/>
      <c r="D59" s="24">
        <v>13</v>
      </c>
      <c r="E59" s="24">
        <v>1</v>
      </c>
      <c r="F59" s="41">
        <v>234800</v>
      </c>
      <c r="G59" s="41">
        <v>661800</v>
      </c>
      <c r="H59" s="79"/>
      <c r="I59" s="80"/>
      <c r="J59" s="42"/>
      <c r="K59" s="41">
        <v>642704.27</v>
      </c>
      <c r="L59" s="53">
        <f t="shared" si="0"/>
        <v>273.72413543441223</v>
      </c>
      <c r="M59" s="53">
        <f t="shared" si="1"/>
        <v>97.114576911453611</v>
      </c>
      <c r="N59" s="56" t="s">
        <v>92</v>
      </c>
      <c r="O59" s="81"/>
      <c r="P59" s="81"/>
      <c r="Q59" s="81"/>
      <c r="R59" s="81"/>
      <c r="S59" s="25" t="s">
        <v>0</v>
      </c>
      <c r="T59" s="1"/>
      <c r="U59" s="1"/>
      <c r="V59" s="1"/>
      <c r="W59" s="1"/>
      <c r="X59" s="1"/>
      <c r="Y59" s="1"/>
    </row>
    <row r="60" spans="1:25" s="32" customFormat="1" ht="32.25" customHeight="1">
      <c r="A60" s="29"/>
      <c r="B60" s="83" t="s">
        <v>5</v>
      </c>
      <c r="C60" s="84"/>
      <c r="D60" s="30">
        <v>14</v>
      </c>
      <c r="E60" s="30" t="s">
        <v>0</v>
      </c>
      <c r="F60" s="39">
        <v>267228500</v>
      </c>
      <c r="G60" s="39">
        <v>288293544.5</v>
      </c>
      <c r="H60" s="85"/>
      <c r="I60" s="86"/>
      <c r="J60" s="40"/>
      <c r="K60" s="39">
        <v>288263544.5</v>
      </c>
      <c r="L60" s="53">
        <f t="shared" si="0"/>
        <v>107.87155730021311</v>
      </c>
      <c r="M60" s="53">
        <f t="shared" si="1"/>
        <v>99.989593939728323</v>
      </c>
      <c r="N60" s="57" t="s">
        <v>83</v>
      </c>
      <c r="O60" s="87"/>
      <c r="P60" s="87"/>
      <c r="Q60" s="87"/>
      <c r="R60" s="87"/>
      <c r="S60" s="8" t="s">
        <v>0</v>
      </c>
      <c r="T60" s="31"/>
      <c r="U60" s="31"/>
      <c r="V60" s="31"/>
      <c r="W60" s="31"/>
      <c r="X60" s="31"/>
      <c r="Y60" s="31"/>
    </row>
    <row r="61" spans="1:25" ht="21.75" customHeight="1">
      <c r="A61" s="23"/>
      <c r="B61" s="77" t="s">
        <v>4</v>
      </c>
      <c r="C61" s="78"/>
      <c r="D61" s="24">
        <v>14</v>
      </c>
      <c r="E61" s="24">
        <v>1</v>
      </c>
      <c r="F61" s="41">
        <v>267228500</v>
      </c>
      <c r="G61" s="41">
        <v>267228500</v>
      </c>
      <c r="H61" s="79"/>
      <c r="I61" s="80"/>
      <c r="J61" s="42"/>
      <c r="K61" s="41">
        <v>267228500</v>
      </c>
      <c r="L61" s="53">
        <f t="shared" si="0"/>
        <v>100</v>
      </c>
      <c r="M61" s="53">
        <f t="shared" si="1"/>
        <v>100</v>
      </c>
      <c r="N61" s="56" t="s">
        <v>76</v>
      </c>
      <c r="O61" s="81"/>
      <c r="P61" s="81"/>
      <c r="Q61" s="81"/>
      <c r="R61" s="81"/>
      <c r="S61" s="25" t="s">
        <v>0</v>
      </c>
      <c r="T61" s="1"/>
      <c r="U61" s="1"/>
      <c r="V61" s="1"/>
      <c r="W61" s="1"/>
      <c r="X61" s="1"/>
      <c r="Y61" s="1"/>
    </row>
    <row r="62" spans="1:25" ht="15.75" customHeight="1">
      <c r="A62" s="23"/>
      <c r="B62" s="77" t="s">
        <v>3</v>
      </c>
      <c r="C62" s="78"/>
      <c r="D62" s="24">
        <v>14</v>
      </c>
      <c r="E62" s="24">
        <v>2</v>
      </c>
      <c r="F62" s="41">
        <v>0</v>
      </c>
      <c r="G62" s="41">
        <v>9772155.4199999999</v>
      </c>
      <c r="H62" s="79"/>
      <c r="I62" s="80"/>
      <c r="J62" s="42"/>
      <c r="K62" s="41">
        <v>9772155.4199999999</v>
      </c>
      <c r="L62" s="53" t="e">
        <f t="shared" si="0"/>
        <v>#DIV/0!</v>
      </c>
      <c r="M62" s="53">
        <f t="shared" si="1"/>
        <v>100</v>
      </c>
      <c r="N62" s="56" t="s">
        <v>76</v>
      </c>
      <c r="O62" s="81"/>
      <c r="P62" s="81"/>
      <c r="Q62" s="81"/>
      <c r="R62" s="81"/>
      <c r="S62" s="25" t="s">
        <v>0</v>
      </c>
      <c r="T62" s="1"/>
      <c r="U62" s="1"/>
      <c r="V62" s="1"/>
      <c r="W62" s="1"/>
      <c r="X62" s="1"/>
      <c r="Y62" s="1"/>
    </row>
    <row r="63" spans="1:25" ht="15.75" customHeight="1">
      <c r="A63" s="23"/>
      <c r="B63" s="77" t="s">
        <v>2</v>
      </c>
      <c r="C63" s="78"/>
      <c r="D63" s="24">
        <v>14</v>
      </c>
      <c r="E63" s="24">
        <v>3</v>
      </c>
      <c r="F63" s="41">
        <v>0</v>
      </c>
      <c r="G63" s="41">
        <v>11292889.08</v>
      </c>
      <c r="H63" s="79"/>
      <c r="I63" s="80"/>
      <c r="J63" s="42"/>
      <c r="K63" s="41">
        <v>11262889.08</v>
      </c>
      <c r="L63" s="53" t="e">
        <f t="shared" si="0"/>
        <v>#DIV/0!</v>
      </c>
      <c r="M63" s="53">
        <f t="shared" si="1"/>
        <v>99.734346102335053</v>
      </c>
      <c r="N63" s="56" t="s">
        <v>76</v>
      </c>
      <c r="O63" s="81"/>
      <c r="P63" s="81"/>
      <c r="Q63" s="81"/>
      <c r="R63" s="81"/>
      <c r="S63" s="25" t="s">
        <v>0</v>
      </c>
      <c r="T63" s="1"/>
      <c r="U63" s="1"/>
      <c r="V63" s="1"/>
      <c r="W63" s="1"/>
      <c r="X63" s="1"/>
      <c r="Y63" s="1"/>
    </row>
    <row r="64" spans="1:25" ht="409.6" hidden="1" customHeight="1">
      <c r="A64" s="7"/>
      <c r="B64" s="63"/>
      <c r="C64" s="63"/>
      <c r="D64" s="7">
        <v>0</v>
      </c>
      <c r="E64" s="7">
        <v>0</v>
      </c>
      <c r="F64" s="43">
        <v>3853603659</v>
      </c>
      <c r="G64" s="43">
        <v>5128818179.6199999</v>
      </c>
      <c r="H64" s="43"/>
      <c r="I64" s="43"/>
      <c r="J64" s="44"/>
      <c r="K64" s="45">
        <v>4894627446.2799997</v>
      </c>
      <c r="L64" s="53">
        <f t="shared" si="0"/>
        <v>127.01429309806454</v>
      </c>
      <c r="M64" s="53">
        <f t="shared" si="1"/>
        <v>95.433826563191758</v>
      </c>
      <c r="N64" s="58"/>
      <c r="O64" s="26"/>
      <c r="P64" s="26"/>
      <c r="Q64" s="26"/>
      <c r="R64" s="27"/>
      <c r="S64" s="7" t="s">
        <v>0</v>
      </c>
      <c r="T64" s="1"/>
      <c r="U64" s="1"/>
      <c r="V64" s="1"/>
      <c r="W64" s="1"/>
      <c r="X64" s="1"/>
      <c r="Y64" s="1"/>
    </row>
    <row r="65" spans="1:25" s="32" customFormat="1" ht="15.75" customHeight="1">
      <c r="A65" s="6"/>
      <c r="B65" s="64" t="s">
        <v>1</v>
      </c>
      <c r="C65" s="65"/>
      <c r="D65" s="33"/>
      <c r="E65" s="34"/>
      <c r="F65" s="46">
        <v>3853603659</v>
      </c>
      <c r="G65" s="47">
        <v>5128818179.6199999</v>
      </c>
      <c r="H65" s="48">
        <v>0</v>
      </c>
      <c r="I65" s="48"/>
      <c r="J65" s="49"/>
      <c r="K65" s="50">
        <v>4894627446.2799997</v>
      </c>
      <c r="L65" s="53">
        <f t="shared" si="0"/>
        <v>127.01429309806454</v>
      </c>
      <c r="M65" s="53">
        <f t="shared" si="1"/>
        <v>95.433826563191758</v>
      </c>
      <c r="N65" s="59" t="s">
        <v>76</v>
      </c>
      <c r="O65" s="28"/>
      <c r="P65" s="28">
        <v>0</v>
      </c>
      <c r="Q65" s="28">
        <v>0</v>
      </c>
      <c r="R65" s="28"/>
      <c r="S65" s="35" t="s">
        <v>0</v>
      </c>
      <c r="T65" s="31"/>
      <c r="U65" s="31"/>
      <c r="V65" s="31"/>
      <c r="W65" s="31"/>
      <c r="X65" s="31"/>
      <c r="Y65" s="31"/>
    </row>
    <row r="66" spans="1:25" ht="12.75" customHeight="1">
      <c r="A66" s="1"/>
      <c r="B66" s="1"/>
      <c r="C66" s="1"/>
      <c r="D66" s="1"/>
      <c r="E66" s="1"/>
      <c r="F66" s="51"/>
      <c r="G66" s="51"/>
      <c r="H66" s="51"/>
      <c r="I66" s="36"/>
      <c r="J66" s="36"/>
      <c r="K66" s="36"/>
      <c r="L66" s="54"/>
      <c r="M66" s="54"/>
      <c r="N66" s="61"/>
      <c r="O66" s="1"/>
      <c r="P66" s="1"/>
      <c r="Q66" s="1"/>
      <c r="R66" s="1"/>
      <c r="S66" s="1"/>
      <c r="T66" s="1"/>
      <c r="U66" s="1"/>
      <c r="V66" s="5"/>
      <c r="W66" s="1"/>
      <c r="X66" s="1"/>
      <c r="Y66" s="1"/>
    </row>
  </sheetData>
  <customSheetViews>
    <customSheetView guid="{24A7EDD9-FFD5-4116-98F7-F9A533F649B6}" scale="80" showPageBreaks="1" showGridLines="0" zeroValues="0" fitToPage="1" hiddenRows="1" hiddenColumns="1">
      <selection activeCell="V57" sqref="V57"/>
      <pageMargins left="1.1811023622047201" right="0.59055118110236204" top="0.78740157480314998" bottom="0.78740157480314998" header="0" footer="0"/>
      <pageSetup paperSize="9" scale="64" fitToHeight="0" orientation="landscape" r:id="rId1"/>
      <headerFooter alignWithMargins="0"/>
    </customSheetView>
    <customSheetView guid="{3842480D-ED71-4512-B265-38EE01C5F8E2}" scale="80" showPageBreaks="1" showGridLines="0" zeroValues="0" fitToPage="1" hiddenRows="1" hiddenColumns="1">
      <selection activeCell="M79" sqref="M79"/>
      <pageMargins left="1.1811023622047201" right="0.59055118110236204" top="0.78740157480314998" bottom="0.78740157480314998" header="0" footer="0"/>
      <pageSetup paperSize="9" scale="62" fitToHeight="0" orientation="landscape" r:id="rId2"/>
      <headerFooter alignWithMargins="0"/>
    </customSheetView>
  </customSheetViews>
  <mergeCells count="183">
    <mergeCell ref="H43:I43"/>
    <mergeCell ref="O43:R43"/>
    <mergeCell ref="B55:C55"/>
    <mergeCell ref="H55:I55"/>
    <mergeCell ref="O55:R55"/>
    <mergeCell ref="O52:R52"/>
    <mergeCell ref="O41:R41"/>
    <mergeCell ref="B43:C43"/>
    <mergeCell ref="B53:C53"/>
    <mergeCell ref="H53:I53"/>
    <mergeCell ref="O53:R53"/>
    <mergeCell ref="B52:C52"/>
    <mergeCell ref="H52:I52"/>
    <mergeCell ref="O49:R49"/>
    <mergeCell ref="B50:C50"/>
    <mergeCell ref="B46:C46"/>
    <mergeCell ref="H46:I46"/>
    <mergeCell ref="O46:R46"/>
    <mergeCell ref="B48:C48"/>
    <mergeCell ref="H48:I48"/>
    <mergeCell ref="O48:R48"/>
    <mergeCell ref="B47:C47"/>
    <mergeCell ref="H47:I47"/>
    <mergeCell ref="O47:R47"/>
    <mergeCell ref="B63:C63"/>
    <mergeCell ref="H63:I63"/>
    <mergeCell ref="O63:R63"/>
    <mergeCell ref="B59:C59"/>
    <mergeCell ref="H59:I59"/>
    <mergeCell ref="O59:R59"/>
    <mergeCell ref="B61:C61"/>
    <mergeCell ref="H61:I61"/>
    <mergeCell ref="O61:R61"/>
    <mergeCell ref="B60:C60"/>
    <mergeCell ref="H60:I60"/>
    <mergeCell ref="O60:R60"/>
    <mergeCell ref="B62:C62"/>
    <mergeCell ref="H62:I62"/>
    <mergeCell ref="O62:R62"/>
    <mergeCell ref="H41:I41"/>
    <mergeCell ref="B37:C37"/>
    <mergeCell ref="H37:I37"/>
    <mergeCell ref="O37:R37"/>
    <mergeCell ref="B38:C38"/>
    <mergeCell ref="H38:I38"/>
    <mergeCell ref="O38:R38"/>
    <mergeCell ref="B39:C39"/>
    <mergeCell ref="H39:I39"/>
    <mergeCell ref="O39:R39"/>
    <mergeCell ref="B40:C40"/>
    <mergeCell ref="H40:I40"/>
    <mergeCell ref="O40:R40"/>
    <mergeCell ref="B41:C41"/>
    <mergeCell ref="B13:C13"/>
    <mergeCell ref="H13:I13"/>
    <mergeCell ref="O13:R13"/>
    <mergeCell ref="B16:C16"/>
    <mergeCell ref="H16:I16"/>
    <mergeCell ref="O16:R16"/>
    <mergeCell ref="B18:C18"/>
    <mergeCell ref="H18:I18"/>
    <mergeCell ref="O18:R18"/>
    <mergeCell ref="B17:C17"/>
    <mergeCell ref="H17:I17"/>
    <mergeCell ref="O17:R17"/>
    <mergeCell ref="B14:C14"/>
    <mergeCell ref="H14:I14"/>
    <mergeCell ref="O14:R14"/>
    <mergeCell ref="B15:C15"/>
    <mergeCell ref="H15:I15"/>
    <mergeCell ref="O15:R15"/>
    <mergeCell ref="B58:C58"/>
    <mergeCell ref="H58:I58"/>
    <mergeCell ref="O58:R58"/>
    <mergeCell ref="B57:C57"/>
    <mergeCell ref="H57:I57"/>
    <mergeCell ref="O57:R57"/>
    <mergeCell ref="B45:C45"/>
    <mergeCell ref="H45:I45"/>
    <mergeCell ref="H50:I50"/>
    <mergeCell ref="O50:R50"/>
    <mergeCell ref="B51:C51"/>
    <mergeCell ref="H51:I51"/>
    <mergeCell ref="O51:R51"/>
    <mergeCell ref="O45:R45"/>
    <mergeCell ref="H49:I49"/>
    <mergeCell ref="H54:I54"/>
    <mergeCell ref="O54:R54"/>
    <mergeCell ref="B49:C49"/>
    <mergeCell ref="B54:C54"/>
    <mergeCell ref="B26:C26"/>
    <mergeCell ref="H26:I26"/>
    <mergeCell ref="O26:R26"/>
    <mergeCell ref="B27:C27"/>
    <mergeCell ref="H27:I27"/>
    <mergeCell ref="B19:C19"/>
    <mergeCell ref="H19:I19"/>
    <mergeCell ref="O19:R19"/>
    <mergeCell ref="B56:C56"/>
    <mergeCell ref="H56:I56"/>
    <mergeCell ref="O56:R56"/>
    <mergeCell ref="B44:C44"/>
    <mergeCell ref="H44:I44"/>
    <mergeCell ref="O44:R44"/>
    <mergeCell ref="B42:C42"/>
    <mergeCell ref="H42:I42"/>
    <mergeCell ref="O42:R42"/>
    <mergeCell ref="B32:C32"/>
    <mergeCell ref="H32:I32"/>
    <mergeCell ref="O32:R32"/>
    <mergeCell ref="B33:C33"/>
    <mergeCell ref="H33:I33"/>
    <mergeCell ref="O33:R33"/>
    <mergeCell ref="B35:C35"/>
    <mergeCell ref="O36:R36"/>
    <mergeCell ref="O28:R28"/>
    <mergeCell ref="B30:C30"/>
    <mergeCell ref="H30:I30"/>
    <mergeCell ref="O30:R30"/>
    <mergeCell ref="B29:C29"/>
    <mergeCell ref="H29:I29"/>
    <mergeCell ref="O29:R29"/>
    <mergeCell ref="B31:C31"/>
    <mergeCell ref="H31:I31"/>
    <mergeCell ref="O31:R31"/>
    <mergeCell ref="H35:I35"/>
    <mergeCell ref="O35:R35"/>
    <mergeCell ref="B34:C34"/>
    <mergeCell ref="H34:I34"/>
    <mergeCell ref="O34:R34"/>
    <mergeCell ref="O27:R27"/>
    <mergeCell ref="B28:C28"/>
    <mergeCell ref="H28:I28"/>
    <mergeCell ref="N37:N40"/>
    <mergeCell ref="B20:C20"/>
    <mergeCell ref="H20:I20"/>
    <mergeCell ref="O20:R20"/>
    <mergeCell ref="B21:C21"/>
    <mergeCell ref="H21:I21"/>
    <mergeCell ref="O21:R21"/>
    <mergeCell ref="B23:C23"/>
    <mergeCell ref="H23:I23"/>
    <mergeCell ref="O23:R23"/>
    <mergeCell ref="B22:C22"/>
    <mergeCell ref="H22:I22"/>
    <mergeCell ref="O22:R22"/>
    <mergeCell ref="B24:C24"/>
    <mergeCell ref="H24:I24"/>
    <mergeCell ref="O24:R24"/>
    <mergeCell ref="B25:C25"/>
    <mergeCell ref="H25:I25"/>
    <mergeCell ref="O25:R25"/>
    <mergeCell ref="B36:C36"/>
    <mergeCell ref="H36:I36"/>
    <mergeCell ref="B10:C10"/>
    <mergeCell ref="H10:I10"/>
    <mergeCell ref="O10:R10"/>
    <mergeCell ref="H11:I11"/>
    <mergeCell ref="O11:R11"/>
    <mergeCell ref="B12:C12"/>
    <mergeCell ref="H12:I12"/>
    <mergeCell ref="O12:R12"/>
    <mergeCell ref="M4:M6"/>
    <mergeCell ref="K4:K6"/>
    <mergeCell ref="O4:O6"/>
    <mergeCell ref="N4:N6"/>
    <mergeCell ref="B8:C8"/>
    <mergeCell ref="H8:I8"/>
    <mergeCell ref="O8:R8"/>
    <mergeCell ref="L4:L6"/>
    <mergeCell ref="B9:C9"/>
    <mergeCell ref="H9:I9"/>
    <mergeCell ref="O9:R9"/>
    <mergeCell ref="B11:C11"/>
    <mergeCell ref="H1:J1"/>
    <mergeCell ref="B4:C6"/>
    <mergeCell ref="E4:E6"/>
    <mergeCell ref="D4:D6"/>
    <mergeCell ref="B7:C7"/>
    <mergeCell ref="G4:G6"/>
    <mergeCell ref="F4:F6"/>
    <mergeCell ref="J4:J6"/>
    <mergeCell ref="B2:S2"/>
  </mergeCells>
  <pageMargins left="1.1811023622047201" right="0.59055118110236204" top="0.78740157480314998" bottom="0.78740157480314998" header="0" footer="0"/>
  <pageSetup paperSize="9" scale="62" fitToHeight="0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2019-06-30T12:57:04Z</cp:lastPrinted>
  <dcterms:created xsi:type="dcterms:W3CDTF">2019-04-04T12:27:56Z</dcterms:created>
  <dcterms:modified xsi:type="dcterms:W3CDTF">2019-03-26T09:55:50Z</dcterms:modified>
</cp:coreProperties>
</file>